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1840" windowHeight="6450" tabRatio="82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2 (2)" sheetId="179" r:id="rId31"/>
    <sheet name="SF&amp;QC Sec-3" sheetId="176" r:id="rId32"/>
    <sheet name="SSPAF" sheetId="177" r:id="rId33"/>
    <sheet name="CAP" sheetId="178" r:id="rId34"/>
    <sheet name="CAP (2)" sheetId="180" r:id="rId35"/>
    <sheet name="AFR17" sheetId="106" state="hidden" r:id="rId36"/>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I8" i="11" l="1"/>
  <c r="B4" i="180"/>
  <c r="B4" i="179"/>
  <c r="D235" i="29" l="1"/>
  <c r="D217" i="29"/>
  <c r="D211" i="29"/>
  <c r="C268" i="5"/>
  <c r="C214" i="5"/>
  <c r="C203" i="5"/>
  <c r="C194" i="5"/>
  <c r="C189" i="5"/>
  <c r="C127" i="5"/>
  <c r="C84" i="5"/>
  <c r="C79" i="5"/>
  <c r="C17" i="5"/>
  <c r="C4" i="3"/>
  <c r="D17" i="171"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B2"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80"/>
  <c r="B1" i="179"/>
  <c r="B2" i="178"/>
  <c r="B2" i="179"/>
  <c r="B2" i="180"/>
  <c r="B2" i="177"/>
  <c r="A2" i="173"/>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B7764" i="106"/>
  <c r="J85" i="28"/>
  <c r="B7758" i="106" s="1"/>
  <c r="D7758" i="106" s="1"/>
  <c r="J88" i="28"/>
  <c r="J90" i="28" s="1"/>
  <c r="D30" i="36" s="1"/>
  <c r="K6" i="29"/>
  <c r="B7763" i="106" s="1"/>
  <c r="B7762" i="106"/>
  <c r="D7762" i="106" s="1"/>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c r="B6321" i="106"/>
  <c r="D6321" i="106" s="1"/>
  <c r="B6322" i="106"/>
  <c r="D6322" i="106" s="1"/>
  <c r="B6323" i="106"/>
  <c r="D6323" i="106" s="1"/>
  <c r="B6324" i="106"/>
  <c r="D6324" i="106"/>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c r="B6345" i="106"/>
  <c r="D6345" i="106" s="1"/>
  <c r="B6346" i="106"/>
  <c r="D6346" i="106" s="1"/>
  <c r="B6347" i="106"/>
  <c r="D6347" i="106" s="1"/>
  <c r="B6348" i="106"/>
  <c r="D6348" i="106"/>
  <c r="B6349" i="106"/>
  <c r="D6349" i="106" s="1"/>
  <c r="B6350" i="106"/>
  <c r="D6350" i="106" s="1"/>
  <c r="B6353" i="106"/>
  <c r="D6353" i="106" s="1"/>
  <c r="B6354" i="106"/>
  <c r="D6354" i="106" s="1"/>
  <c r="B6355" i="106"/>
  <c r="D6355" i="106" s="1"/>
  <c r="B6356" i="106"/>
  <c r="D6356" i="106" s="1"/>
  <c r="B6358" i="106"/>
  <c r="D6358" i="106" s="1"/>
  <c r="B6359" i="106"/>
  <c r="D6359" i="106"/>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c r="B6388" i="106"/>
  <c r="D6388" i="106" s="1"/>
  <c r="B6389" i="106"/>
  <c r="D6389" i="106" s="1"/>
  <c r="B6390" i="106"/>
  <c r="D6390" i="106" s="1"/>
  <c r="B6391" i="106"/>
  <c r="D6391" i="106"/>
  <c r="B6392" i="106"/>
  <c r="D6392" i="106" s="1"/>
  <c r="B6393" i="106"/>
  <c r="D6393" i="106" s="1"/>
  <c r="B6394" i="106"/>
  <c r="D6394" i="106" s="1"/>
  <c r="B6395" i="106"/>
  <c r="D6395" i="106"/>
  <c r="B6398" i="106"/>
  <c r="D6398" i="106" s="1"/>
  <c r="B6399" i="106"/>
  <c r="D6399" i="106" s="1"/>
  <c r="B6401" i="106"/>
  <c r="D6401" i="106" s="1"/>
  <c r="B6402" i="106"/>
  <c r="D6402" i="106"/>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s="1"/>
  <c r="B6621" i="106"/>
  <c r="D6621" i="106" s="1"/>
  <c r="B6622" i="106"/>
  <c r="D6622" i="106"/>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s="1"/>
  <c r="B6649" i="106"/>
  <c r="D6649" i="106" s="1"/>
  <c r="B6650" i="106"/>
  <c r="D6650" i="106"/>
  <c r="B6651" i="106"/>
  <c r="D6651"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c r="B6667" i="106"/>
  <c r="D6667" i="106" s="1"/>
  <c r="B6668" i="106"/>
  <c r="D6668" i="106" s="1"/>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s="1"/>
  <c r="B6681" i="106"/>
  <c r="D6681" i="106" s="1"/>
  <c r="B6682" i="106"/>
  <c r="D6682" i="106"/>
  <c r="B6683" i="106"/>
  <c r="D6683" i="106" s="1"/>
  <c r="B6684" i="106"/>
  <c r="D6684" i="106" s="1"/>
  <c r="B6685" i="106"/>
  <c r="D6685" i="106" s="1"/>
  <c r="B6686" i="106"/>
  <c r="D6686" i="106" s="1"/>
  <c r="B6687" i="106"/>
  <c r="D6687" i="106" s="1"/>
  <c r="B6688" i="106"/>
  <c r="D6688" i="106" s="1"/>
  <c r="B6689" i="106"/>
  <c r="D6689" i="106" s="1"/>
  <c r="B6690" i="106"/>
  <c r="D6690" i="106"/>
  <c r="B6691" i="106"/>
  <c r="D6691" i="106" s="1"/>
  <c r="B6692" i="106"/>
  <c r="D6692" i="106" s="1"/>
  <c r="B6693" i="106"/>
  <c r="D6693" i="106" s="1"/>
  <c r="B6694" i="106"/>
  <c r="D6694" i="106" s="1"/>
  <c r="B6695" i="106"/>
  <c r="D6695" i="106" s="1"/>
  <c r="B6696" i="106"/>
  <c r="D6696" i="106" s="1"/>
  <c r="B6697" i="106"/>
  <c r="D6697" i="106" s="1"/>
  <c r="B6698" i="106"/>
  <c r="D6698" i="106"/>
  <c r="B6699" i="106"/>
  <c r="D6699" i="106" s="1"/>
  <c r="B6700" i="106"/>
  <c r="D6700" i="106" s="1"/>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s="1"/>
  <c r="B6761" i="106"/>
  <c r="D6761" i="106" s="1"/>
  <c r="B6762" i="106"/>
  <c r="D6762" i="106"/>
  <c r="B6763" i="106"/>
  <c r="D6763" i="106" s="1"/>
  <c r="B6764" i="106"/>
  <c r="D6764" i="106" s="1"/>
  <c r="B6765" i="106"/>
  <c r="D6765" i="106" s="1"/>
  <c r="B6766" i="106"/>
  <c r="D6766" i="106" s="1"/>
  <c r="B6767" i="106"/>
  <c r="D6767" i="106" s="1"/>
  <c r="B6768" i="106"/>
  <c r="D6768" i="106" s="1"/>
  <c r="B6769" i="106"/>
  <c r="D6769" i="106" s="1"/>
  <c r="B6770" i="106"/>
  <c r="D6770" i="106"/>
  <c r="B6771" i="106"/>
  <c r="D6771" i="106" s="1"/>
  <c r="B6772" i="106"/>
  <c r="D6772" i="106" s="1"/>
  <c r="B6773" i="106"/>
  <c r="D6773" i="106" s="1"/>
  <c r="B6774" i="106"/>
  <c r="D6774" i="106" s="1"/>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c r="B6787" i="106"/>
  <c r="D6787" i="106" s="1"/>
  <c r="B6788" i="106"/>
  <c r="D6788" i="106" s="1"/>
  <c r="B6789" i="106"/>
  <c r="D6789" i="106" s="1"/>
  <c r="B6790" i="106"/>
  <c r="D6790" i="106" s="1"/>
  <c r="B6791" i="106"/>
  <c r="D6791" i="106" s="1"/>
  <c r="B6792" i="106"/>
  <c r="D6792" i="106" s="1"/>
  <c r="B6793" i="106"/>
  <c r="D6793" i="106" s="1"/>
  <c r="B6794" i="106"/>
  <c r="D6794" i="106"/>
  <c r="B6795" i="106"/>
  <c r="D6795" i="106" s="1"/>
  <c r="B6796" i="106"/>
  <c r="D6796" i="106" s="1"/>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c r="B6819" i="106"/>
  <c r="D6819" i="106" s="1"/>
  <c r="B6820" i="106"/>
  <c r="D6820" i="106" s="1"/>
  <c r="B6821" i="106"/>
  <c r="D6821" i="106" s="1"/>
  <c r="B6822" i="106"/>
  <c r="D6822" i="106" s="1"/>
  <c r="B6823" i="106"/>
  <c r="D6823" i="106" s="1"/>
  <c r="B6824" i="106"/>
  <c r="D6824" i="106" s="1"/>
  <c r="B6825" i="106"/>
  <c r="D6825" i="106" s="1"/>
  <c r="B6826" i="106"/>
  <c r="D6826" i="106"/>
  <c r="B6827" i="106"/>
  <c r="D6827" i="106" s="1"/>
  <c r="B6828" i="106"/>
  <c r="D6828" i="106" s="1"/>
  <c r="B6829" i="106"/>
  <c r="D6829" i="106" s="1"/>
  <c r="B6830" i="106"/>
  <c r="D6830" i="106" s="1"/>
  <c r="B6831" i="106"/>
  <c r="D6831" i="106" s="1"/>
  <c r="B6832" i="106"/>
  <c r="D6832" i="106" s="1"/>
  <c r="B6841" i="106"/>
  <c r="D6841" i="106" s="1"/>
  <c r="B6842" i="106"/>
  <c r="D6842" i="106"/>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F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C172" i="5"/>
  <c r="B5214" i="106" s="1"/>
  <c r="D5214" i="106" s="1"/>
  <c r="F105" i="34"/>
  <c r="H6" i="4"/>
  <c r="B2656" i="106" s="1"/>
  <c r="D2656" i="106" s="1"/>
  <c r="B1746" i="106"/>
  <c r="D1746" i="106" s="1"/>
  <c r="D17" i="7"/>
  <c r="B4104" i="106" s="1"/>
  <c r="D4104" i="106" s="1"/>
  <c r="D12" i="7"/>
  <c r="B1769" i="106" s="1"/>
  <c r="D1769" i="106" s="1"/>
  <c r="D11" i="7"/>
  <c r="B1768" i="106" s="1"/>
  <c r="D1768" i="106" s="1"/>
  <c r="B7760" i="106"/>
  <c r="D7760" i="106" s="1"/>
  <c r="K28" i="118" l="1"/>
  <c r="O27" i="118" s="1"/>
  <c r="O29" i="118" s="1"/>
  <c r="I173" i="5"/>
  <c r="B4216" i="106" s="1"/>
  <c r="D4216" i="106" s="1"/>
  <c r="K341" i="29"/>
  <c r="K13" i="4" s="1"/>
  <c r="B3572" i="106" s="1"/>
  <c r="D3572" i="106" s="1"/>
  <c r="H341" i="29"/>
  <c r="B3656" i="106" s="1"/>
  <c r="D3656" i="106" s="1"/>
  <c r="K76" i="4"/>
  <c r="B3586" i="106" s="1"/>
  <c r="D3586" i="106" s="1"/>
  <c r="K278" i="29"/>
  <c r="H288" i="29"/>
  <c r="B1454" i="106" s="1"/>
  <c r="D1454" i="106" s="1"/>
  <c r="E168" i="29"/>
  <c r="B1309" i="106" s="1"/>
  <c r="D1309" i="106" s="1"/>
  <c r="L354" i="29"/>
  <c r="L331" i="29"/>
  <c r="L305" i="29"/>
  <c r="K24" i="12"/>
  <c r="L13" i="11"/>
  <c r="B2060" i="106" s="1"/>
  <c r="D2060" i="106" s="1"/>
  <c r="D109" i="5"/>
  <c r="B5356" i="106" s="1"/>
  <c r="D5356" i="106" s="1"/>
  <c r="B1365" i="106"/>
  <c r="D1365" i="106" s="1"/>
  <c r="F65" i="34"/>
  <c r="B1364" i="106"/>
  <c r="D1364" i="106" s="1"/>
  <c r="G29" i="108"/>
  <c r="K178" i="29"/>
  <c r="F13" i="4" s="1"/>
  <c r="B2596" i="106" s="1"/>
  <c r="D2596" i="106" s="1"/>
  <c r="K84" i="29"/>
  <c r="E102" i="29"/>
  <c r="B2790" i="106" s="1"/>
  <c r="D2790" i="106" s="1"/>
  <c r="E28" i="108"/>
  <c r="H109" i="5"/>
  <c r="G109" i="5"/>
  <c r="B6024" i="106" s="1"/>
  <c r="D6024" i="106" s="1"/>
  <c r="C173" i="5"/>
  <c r="B5223" i="106" s="1"/>
  <c r="D5223" i="106" s="1"/>
  <c r="B5096" i="106"/>
  <c r="D5096" i="106" s="1"/>
  <c r="C109" i="5"/>
  <c r="B5121" i="106" s="1"/>
  <c r="D5121" i="106" s="1"/>
  <c r="D4" i="7"/>
  <c r="B1760" i="106" s="1"/>
  <c r="D1760" i="106" s="1"/>
  <c r="D7" i="7"/>
  <c r="B1763" i="106" s="1"/>
  <c r="D1763" i="106" s="1"/>
  <c r="D15" i="7"/>
  <c r="B1772" i="106" s="1"/>
  <c r="D1772" i="106" s="1"/>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7254" i="106" l="1"/>
  <c r="D7256" i="106"/>
  <c r="D7251" i="106"/>
  <c r="D7250" i="106"/>
  <c r="F274" i="5"/>
  <c r="K331" i="29"/>
  <c r="B3724" i="106"/>
  <c r="D3724" i="106" s="1"/>
  <c r="G15" i="4"/>
  <c r="B6032" i="106" s="1"/>
  <c r="D6032" i="106" s="1"/>
  <c r="F73" i="34"/>
  <c r="F275" i="5"/>
  <c r="L114" i="29"/>
  <c r="B7733" i="106"/>
  <c r="D7733" i="106" s="1"/>
  <c r="K26" i="12"/>
  <c r="B7743" i="106" s="1"/>
  <c r="D7743" i="106" s="1"/>
  <c r="L16" i="11"/>
  <c r="B2061" i="106" s="1"/>
  <c r="D2061" i="106" s="1"/>
  <c r="D4" i="4"/>
  <c r="B2564" i="106" s="1"/>
  <c r="D2564" i="106" s="1"/>
  <c r="B1381" i="106"/>
  <c r="D1381" i="106" s="1"/>
  <c r="H150" i="29"/>
  <c r="B1273" i="106" s="1"/>
  <c r="D1273" i="106" s="1"/>
  <c r="C114" i="29"/>
  <c r="B757" i="106" s="1"/>
  <c r="D757" i="106" s="1"/>
  <c r="B6025" i="106"/>
  <c r="D6025" i="106" s="1"/>
  <c r="H4" i="4"/>
  <c r="G4" i="4"/>
  <c r="B2603" i="106" s="1"/>
  <c r="D2603" i="106" s="1"/>
  <c r="D19" i="7"/>
  <c r="B1775" i="106" s="1"/>
  <c r="D1775"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D7" i="4"/>
  <c r="D275" i="5"/>
  <c r="B5507" i="106"/>
  <c r="D5507" i="106" s="1"/>
  <c r="B7298" i="106"/>
  <c r="C35" i="131"/>
  <c r="B7299" i="106" s="1"/>
  <c r="K306" i="29" l="1"/>
  <c r="B1561" i="106" s="1"/>
  <c r="D1561" i="106" s="1"/>
  <c r="B2655" i="106"/>
  <c r="D2655" i="106" s="1"/>
  <c r="H8" i="4"/>
  <c r="J8" i="4"/>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J20" i="4" l="1"/>
  <c r="B6230" i="106" s="1"/>
  <c r="D6230" i="106" s="1"/>
  <c r="B6223" i="106"/>
  <c r="D6223" i="106" s="1"/>
  <c r="H10" i="4"/>
  <c r="B4127" i="106" s="1"/>
  <c r="D4127" i="106" s="1"/>
  <c r="B2658" i="106"/>
  <c r="D2658" i="106" s="1"/>
  <c r="D8" i="4"/>
  <c r="B2568" i="106" s="1"/>
  <c r="D2568" i="106" s="1"/>
  <c r="D10" i="171"/>
  <c r="D19" i="171" s="1"/>
  <c r="D32" i="171" s="1"/>
  <c r="D49" i="171"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c r="C6" i="146" l="1"/>
  <c r="D10" i="4"/>
  <c r="B4123" i="106" s="1"/>
  <c r="D4123" i="106" s="1"/>
  <c r="H13" i="118"/>
  <c r="D20" i="4"/>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<sst xmlns="http://schemas.openxmlformats.org/spreadsheetml/2006/main" count="5143" uniqueCount="2163">
  <si>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</si>
  <si>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</si>
  <si>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</si>
  <si>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</si>
  <si>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</si>
  <si>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</si>
  <si>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</si>
  <si>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</si>
  <si>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</si>
  <si>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</si>
  <si>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</si>
  <si>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</si>
  <si>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</si>
  <si>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</si>
  <si>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</si>
  <si>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</si>
  <si>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</si>
  <si>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</si>
  <si>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</si>
  <si>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</si>
  <si>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</si>
  <si>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</si>
  <si>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</si>
  <si>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</si>
  <si>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</si>
  <si>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</si>
  <si>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</si>
  <si>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</si>
  <si>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</si>
  <si>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</si>
  <si>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</si>
  <si>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</si>
  <si>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</si>
  <si>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</si>
  <si>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</si>
  <si>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</si>
  <si>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</si>
  <si>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</si>
  <si>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</si>
  <si>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</si>
  <si>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</si>
  <si>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</si>
  <si>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</si>
  <si>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</si>
  <si>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</si>
  <si>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</si>
  <si>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</si>
  <si>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</si>
  <si>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</si>
  <si>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</si>
  <si>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</si>
  <si>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</si>
  <si>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</si>
  <si>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</si>
  <si>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</si>
  <si>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</si>
  <si>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</si>
  <si>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</si>
  <si>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</si>
  <si>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</si>
  <si>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</si>
  <si>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</si>
  <si>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</si>
  <si>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</si>
  <si>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</si>
  <si>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</si>
  <si>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</si>
  <si>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</si>
  <si>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</si>
  <si>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</si>
  <si>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</si>
  <si>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</si>
  <si>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</si>
  <si>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</si>
  <si>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</si>
  <si>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</si>
  <si>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</si>
  <si>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</si>
  <si>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</si>
  <si>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</si>
  <si>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</si>
  <si>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</si>
  <si>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</si>
  <si>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</si>
  <si>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</si>
  <si>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</si>
  <si>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</si>
  <si>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</si>
  <si>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</si>
  <si>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</si>
  <si>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</si>
  <si>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</si>
  <si>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</si>
  <si>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</si>
  <si>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</si>
  <si>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</si>
  <si>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</si>
  <si>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</si>
  <si>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</si>
  <si>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</si>
  <si>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</si>
  <si>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</si>
  <si>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</si>
  <si>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</si>
  <si>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</si>
  <si>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</si>
  <si>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</si>
  <si>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</si>
  <si>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</si>
  <si>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</si>
  <si>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</si>
  <si>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</si>
  <si>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</si>
  <si>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</si>
  <si>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</si>
  <si>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</si>
  <si>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</si>
  <si>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</si>
  <si>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</si>
  <si>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</si>
  <si>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</si>
  <si>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</si>
  <si>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</si>
  <si>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</si>
  <si>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</si>
  <si>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</si>
  <si>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</si>
  <si>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</si>
  <si>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</si>
  <si>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</si>
  <si>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</si>
  <si>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</si>
  <si>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</si>
  <si>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</si>
  <si>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</si>
  <si>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</si>
  <si>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</si>
  <si>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</si>
  <si>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</si>
  <si>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</si>
  <si>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</si>
  <si>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</si>
  <si>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</si>
  <si>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</si>
  <si>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</si>
  <si>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</si>
  <si>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</si>
  <si>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</si>
  <si>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</si>
  <si>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</si>
  <si>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</si>
  <si>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</si>
  <si>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</si>
  <si>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</si>
  <si>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</si>
  <si>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</si>
  <si>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</si>
  <si>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</si>
  <si>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</si>
  <si>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</si>
  <si>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</si>
  <si>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</si>
  <si>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</si>
  <si>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</si>
  <si>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</si>
  <si>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</si>
  <si>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</si>
  <si>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</si>
  <si>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</si>
  <si>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</si>
  <si>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</si>
  <si>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</si>
  <si>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</si>
  <si>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</si>
  <si>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</si>
  <si>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</si>
  <si>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</si>
  <si>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</si>
  <si>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</si>
  <si>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</si>
  <si>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</si>
  <si>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</si>
  <si>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</si>
  <si>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</si>
  <si>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</si>
  <si>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</si>
  <si>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</si>
  <si>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</si>
  <si>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</si>
  <si>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</si>
  <si>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</si>
  <si>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</si>
  <si>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</si>
  <si>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</si>
  <si>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</si>
  <si>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</si>
  <si>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</si>
  <si>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</si>
  <si>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</si>
  <si>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</si>
  <si>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</si>
  <si>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</si>
  <si>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</si>
  <si>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</si>
  <si>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</si>
  <si>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</si>
  <si>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</si>
  <si>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</si>
  <si>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</si>
  <si>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</si>
  <si>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</si>
  <si>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</si>
  <si>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</si>
  <si>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</si>
  <si>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</si>
  <si>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</si>
  <si>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</si>
  <si>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</si>
  <si>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</si>
  <si>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</si>
  <si>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</si>
  <si>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</si>
  <si>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</si>
  <si>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</si>
  <si>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</si>
  <si>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</si>
  <si>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</si>
  <si>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</si>
  <si>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</si>
  <si>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</si>
  <si>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</si>
  <si>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</si>
  <si>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</si>
  <si>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</si>
  <si>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</si>
  <si>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</si>
  <si>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</si>
  <si>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</si>
  <si>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</si>
  <si>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</si>
  <si>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</si>
  <si>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</si>
  <si>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</si>
  <si>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</si>
  <si>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</si>
  <si>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</si>
  <si>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</si>
  <si>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</si>
  <si>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</si>
  <si>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</si>
  <si>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</si>
  <si>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</si>
  <si>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</si>
  <si>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</si>
  <si>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</si>
  <si>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</si>
  <si>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</si>
  <si>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</si>
  <si>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</si>
  <si>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</si>
  <si>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</si>
  <si>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</si>
  <si>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</si>
  <si>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</si>
  <si>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</si>
  <si>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</si>
  <si>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</si>
  <si>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</si>
  <si>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</si>
  <si>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</si>
  <si>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</si>
  <si>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</si>
  <si>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</si>
  <si>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</si>
  <si>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</si>
  <si>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</si>
  <si>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</si>
  <si>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</si>
  <si>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</si>
  <si>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</si>
  <si>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</si>
  <si>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</si>
  <si>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</si>
  <si>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</si>
  <si>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</si>
  <si>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</si>
  <si>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</si>
  <si>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</si>
  <si>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</si>
  <si>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</si>
  <si>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</si>
  <si>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</si>
  <si>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</si>
  <si>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</si>
  <si>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</si>
  <si>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</si>
  <si>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</si>
  <si>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</si>
  <si>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</si>
  <si>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</si>
  <si>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</si>
  <si>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</si>
  <si>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</si>
  <si>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</si>
  <si>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</si>
  <si>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</si>
  <si>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</si>
  <si>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</si>
  <si>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</si>
  <si>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</si>
  <si>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</si>
  <si>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</si>
  <si>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</si>
  <si>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</si>
  <si>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</si>
  <si>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</si>
  <si>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</si>
  <si>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</si>
  <si>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</si>
  <si>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</si>
  <si>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</si>
  <si>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</si>
  <si>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</si>
  <si>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</si>
  <si>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</si>
  <si>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</si>
  <si>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</si>
  <si>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</si>
  <si>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</si>
  <si>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</si>
  <si>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</si>
  <si>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</si>
  <si>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</si>
  <si>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</si>
  <si>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</si>
  <si>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</si>
  <si>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</si>
  <si>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</si>
  <si>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</si>
  <si>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</si>
  <si>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</si>
  <si>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</si>
  <si>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</si>
  <si>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</si>
  <si>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</si>
  <si>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</si>
  <si>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</si>
  <si>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</si>
  <si>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</si>
  <si>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</si>
  <si>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</si>
  <si>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</si>
  <si>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</si>
  <si>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</si>
  <si>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</si>
  <si>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</si>
  <si>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</si>
  <si>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</si>
  <si>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</si>
  <si>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</si>
  <si>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</si>
  <si>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</si>
  <si>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</si>
  <si>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</si>
  <si>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</si>
  <si>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</si>
  <si>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</si>
  <si>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</si>
  <si>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</si>
  <si>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</si>
  <si>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</si>
  <si>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</si>
  <si>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</si>
  <si>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</si>
  <si>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</si>
  <si>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</si>
  <si>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</si>
  <si>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</si>
  <si>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</si>
  <si>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</si>
  <si>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</si>
  <si>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</si>
  <si>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</si>
  <si>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</si>
  <si>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</si>
  <si>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</si>
  <si>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</si>
  <si>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</si>
  <si>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</si>
  <si>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</si>
  <si>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</si>
  <si>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</si>
  <si>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</si>
  <si>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</si>
  <si>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</si>
  <si>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</si>
  <si>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</si>
  <si>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</si>
  <si>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</si>
  <si>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</si>
  <si>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</si>
  <si>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</si>
  <si>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</si>
  <si>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</si>
  <si>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</si>
  <si>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</si>
  <si>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</si>
  <si>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</si>
  <si>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</si>
  <si>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</si>
  <si>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</si>
  <si>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</si>
  <si>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</si>
  <si>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</si>
  <si>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</si>
  <si>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</si>
  <si>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</si>
  <si>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</si>
  <si>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</si>
  <si>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</si>
  <si>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</si>
  <si>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</si>
  <si>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</si>
  <si>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</si>
  <si>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</si>
  <si>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</si>
  <si>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</si>
  <si>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</si>
  <si>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</si>
  <si>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</si>
  <si>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</si>
  <si>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</si>
  <si>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</si>
  <si>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</si>
  <si>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</si>
  <si>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</si>
  <si>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</si>
  <si>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</si>
  <si>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</si>
  <si>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</si>
  <si>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</si>
  <si>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</si>
  <si>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</si>
  <si>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</si>
  <si>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</si>
  <si>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</si>
  <si>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</si>
  <si>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</si>
  <si>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</si>
  <si>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</si>
  <si>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</si>
  <si>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</si>
  <si>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</si>
  <si>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</si>
  <si>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</si>
  <si>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</si>
  <si>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</si>
  <si>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</si>
  <si>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</si>
  <si>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</si>
  <si>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</si>
  <si>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</si>
  <si>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</si>
  <si>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</si>
  <si>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</si>
  <si>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</si>
  <si>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</si>
  <si>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</si>
  <si>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</si>
  <si>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</si>
  <si>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</si>
  <si>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</si>
  <si>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</si>
  <si>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</si>
  <si>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</si>
  <si>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</si>
  <si>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</si>
  <si>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</si>
  <si>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</si>
  <si>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</si>
  <si>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</si>
  <si>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</si>
  <si>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</si>
  <si>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</si>
  <si>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</si>
  <si>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</si>
  <si>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</si>
  <si>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</si>
  <si>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</si>
  <si>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</si>
  <si>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</si>
  <si>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</si>
  <si>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</si>
  <si>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</si>
  <si>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</si>
  <si>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</si>
  <si>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</si>
  <si>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</si>
  <si>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</si>
  <si>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</si>
  <si>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</si>
  <si>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</si>
  <si>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</si>
  <si>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</si>
  <si>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</si>
  <si>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</si>
  <si>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</si>
  <si>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</si>
  <si>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</si>
  <si>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</si>
  <si>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</si>
  <si>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</si>
  <si>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</si>
  <si>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</si>
  <si>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</si>
  <si>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</si>
  <si>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</si>
  <si>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</si>
  <si>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</si>
  <si>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</si>
  <si>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</si>
  <si>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</si>
  <si>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</si>
  <si>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</si>
  <si>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</si>
  <si>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</si>
  <si>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</si>
  <si>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</si>
  <si>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</si>
  <si>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</si>
  <si>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</si>
  <si>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</si>
  <si>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</si>
  <si>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</si>
  <si>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</si>
  <si>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</si>
  <si>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</si>
  <si>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</si>
  <si>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</si>
  <si>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</si>
  <si>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</si>
  <si>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</si>
  <si>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</si>
  <si>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</si>
  <si>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</si>
  <si>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</si>
  <si>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</si>
  <si>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</si>
  <si>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</si>
  <si>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</si>
  <si>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</si>
  <si>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</si>
  <si>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</si>
  <si>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</si>
  <si>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</si>
  <si>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</si>
  <si>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</si>
  <si>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</si>
  <si>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</si>
  <si>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</si>
  <si>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</si>
  <si>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</si>
  <si>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</si>
  <si>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</si>
  <si>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</si>
  <si>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</si>
  <si>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</si>
  <si>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</si>
  <si>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</si>
  <si>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</si>
  <si>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</si>
  <si>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</si>
  <si>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</si>
  <si>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</si>
  <si>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</si>
  <si>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</si>
  <si>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</si>
  <si>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</si>
  <si>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</si>
  <si>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</si>
  <si>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</si>
  <si>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</si>
  <si>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</si>
  <si>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</si>
  <si>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</si>
  <si>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</si>
  <si>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</si>
  <si>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</si>
  <si>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</si>
  <si>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</si>
  <si>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</si>
  <si>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</si>
  <si>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</si>
  <si>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</si>
  <si>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</si>
  <si>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</si>
  <si>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</si>
  <si>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</si>
  <si>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</si>
  <si>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</si>
  <si>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</si>
  <si>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</si>
  <si>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</si>
  <si>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</si>
  <si>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</si>
  <si>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</si>
  <si>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</si>
  <si>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</si>
  <si>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</si>
  <si>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</si>
  <si>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</si>
  <si>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</si>
  <si>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</si>
  <si>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</si>
  <si>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</si>
  <si>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</si>
  <si>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</si>
  <si>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</si>
  <si>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</si>
  <si>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</si>
  <si>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</si>
  <si>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</si>
  <si>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</si>
  <si>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</si>
  <si>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</si>
  <si>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</si>
  <si>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</si>
  <si>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</si>
  <si>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</si>
  <si>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</si>
  <si>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</si>
  <si>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</si>
  <si>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</si>
  <si>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</si>
  <si>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</si>
  <si>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</si>
  <si>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</si>
  <si>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</si>
  <si>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</si>
  <si>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</si>
  <si>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</si>
  <si>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</si>
  <si>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</si>
  <si>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</si>
  <si>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</si>
  <si>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</si>
  <si>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</si>
  <si>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</si>
  <si>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</si>
  <si>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</si>
  <si>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</si>
  <si>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</si>
  <si>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</si>
  <si>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</si>
  <si>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</si>
  <si>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</si>
  <si>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</si>
  <si>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</si>
  <si>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</si>
  <si>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</si>
  <si>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</si>
  <si>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</si>
  <si>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</si>
  <si>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</si>
  <si>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</si>
  <si>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</si>
  <si>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</si>
  <si>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</si>
  <si>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</si>
  <si>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</si>
  <si>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</si>
  <si>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</si>
  <si>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</si>
  <si>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</si>
  <si>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</si>
  <si>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</si>
  <si>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</si>
  <si>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</si>
  <si>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</si>
  <si>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</si>
  <si>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</si>
  <si>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</si>
  <si>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</si>
  <si>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</si>
  <si>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</si>
  <si>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</si>
  <si>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</si>
  <si>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</si>
  <si>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</si>
  <si>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</si>
  <si>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</si>
  <si>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</si>
  <si>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</si>
  <si>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</si>
  <si>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</si>
  <si>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</si>
  <si>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</si>
  <si>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</si>
  <si>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</si>
  <si>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</si>
  <si>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</si>
  <si>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</si>
  <si>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</si>
  <si>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</si>
  <si>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</si>
  <si>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</si>
  <si>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</si>
  <si>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</si>
  <si>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</si>
  <si>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</si>
  <si>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</si>
  <si>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</si>
  <si>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</si>
  <si>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</si>
  <si>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</si>
  <si>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</si>
  <si>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</si>
  <si>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</si>
  <si>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</si>
  <si>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</si>
  <si>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</si>
  <si>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</si>
  <si>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</si>
  <si>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</si>
  <si>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</si>
  <si>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</si>
  <si>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</si>
  <si>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</si>
  <si>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</si>
  <si>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</si>
  <si>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</si>
  <si>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</si>
  <si>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</si>
  <si>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</si>
  <si>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</si>
  <si>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</si>
  <si>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</si>
  <si>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</si>
  <si>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</si>
  <si>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</si>
  <si>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</si>
  <si>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</si>
  <si>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</si>
  <si>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</si>
  <si>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</si>
  <si>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</si>
  <si>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</si>
  <si>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</si>
  <si>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</si>
  <si>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</si>
  <si>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</si>
  <si>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</si>
  <si>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</si>
  <si>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</si>
  <si>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</si>
  <si>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</si>
  <si>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</si>
  <si>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</si>
  <si>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</si>
  <si>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</si>
  <si>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</si>
  <si>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</si>
  <si>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</si>
  <si>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</si>
  <si>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</si>
  <si>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</si>
  <si>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</si>
  <si>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</si>
  <si>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</si>
  <si>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</si>
  <si>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</si>
  <si>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</si>
  <si>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</si>
  <si>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</si>
  <si>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</si>
  <si>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</si>
  <si>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</si>
  <si>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</si>
  <si>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</si>
  <si>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</si>
  <si>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</si>
  <si>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</si>
  <si>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</si>
  <si>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</si>
  <si>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</si>
  <si>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</si>
  <si>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</si>
  <si>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</si>
  <si>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</si>
  <si>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</si>
  <si>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</si>
  <si>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</si>
  <si>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</si>
  <si>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</si>
  <si>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</si>
  <si>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</si>
  <si>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</si>
  <si>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</si>
  <si>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</si>
  <si>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</si>
  <si>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</si>
  <si>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</si>
  <si>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</si>
  <si>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</si>
  <si>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</si>
  <si>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</si>
  <si>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</si>
  <si>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</si>
  <si>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</si>
  <si>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</si>
  <si>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</si>
  <si>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</si>
  <si>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</si>
  <si>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</si>
  <si>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</si>
  <si>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</si>
  <si>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</si>
  <si>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</si>
  <si>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</si>
  <si>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</si>
  <si>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</si>
  <si>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</si>
  <si>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</si>
  <si>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</si>
  <si>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</si>
  <si>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</si>
  <si>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</si>
  <si>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</si>
  <si>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</si>
  <si>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</si>
  <si>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</si>
  <si>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</si>
  <si>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</si>
  <si>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</si>
  <si>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</si>
  <si>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</si>
  <si>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</si>
  <si>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</si>
  <si>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</si>
  <si>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</si>
  <si>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</si>
  <si>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</si>
  <si>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</si>
  <si>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</si>
  <si>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</si>
  <si>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</si>
  <si>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</si>
  <si>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</si>
  <si>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</si>
  <si>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</si>
  <si>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</si>
  <si>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</si>
  <si>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</si>
  <si>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</si>
  <si>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</si>
  <si>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</si>
  <si>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</si>
  <si>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</si>
  <si>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</si>
  <si>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</si>
  <si>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</si>
  <si>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</si>
  <si>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</si>
  <si>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</si>
  <si>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</si>
  <si>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</si>
  <si>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</si>
  <si>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</si>
  <si>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</si>
  <si>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</si>
  <si>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</si>
  <si>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</si>
  <si>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</si>
  <si>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</si>
  <si>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</si>
  <si>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</si>
  <si>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</si>
  <si>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</si>
  <si>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</si>
  <si>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</si>
  <si>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</si>
  <si>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</si>
  <si>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</si>
  <si>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</si>
  <si>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</si>
  <si>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</si>
  <si>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</si>
  <si>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</si>
  <si>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</si>
  <si>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</si>
  <si>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</si>
  <si>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</si>
  <si>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</si>
  <si>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</si>
  <si>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</si>
  <si>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</si>
  <si>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</si>
  <si>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</si>
  <si>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</si>
  <si>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</si>
  <si>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</si>
  <si>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</si>
  <si>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</si>
  <si>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</si>
  <si>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</si>
  <si>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</si>
  <si>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</si>
  <si>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</si>
  <si>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</si>
  <si>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</si>
  <si>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</si>
  <si>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</si>
  <si>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</si>
  <si>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</si>
  <si>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</si>
  <si>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</si>
  <si>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</si>
  <si>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</si>
  <si>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</si>
  <si>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</si>
  <si>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</si>
  <si>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</si>
  <si>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</si>
  <si>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</si>
  <si>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</si>
  <si>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</si>
  <si>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</si>
  <si>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</si>
  <si>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</si>
  <si>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</si>
  <si>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</si>
  <si>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</si>
  <si>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</si>
  <si>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</si>
  <si>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</si>
  <si>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</si>
  <si>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</si>
  <si>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</si>
  <si>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</si>
  <si>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</si>
  <si>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</si>
  <si>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</si>
  <si>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</si>
  <si>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</si>
  <si>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</si>
  <si>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</si>
  <si>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</si>
  <si>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</si>
  <si>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</si>
  <si>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</si>
  <si>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</si>
  <si>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</si>
  <si>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</si>
  <si>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</si>
  <si>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</si>
  <si>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</si>
  <si>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</si>
  <si>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</si>
  <si>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</si>
  <si>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</si>
  <si>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</si>
  <si>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</si>
  <si>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</si>
  <si>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</si>
  <si>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</si>
  <si>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</si>
  <si>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</si>
  <si>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</si>
  <si>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</si>
  <si>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</si>
  <si>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</si>
  <si>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</si>
  <si>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</si>
  <si>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</si>
  <si>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</si>
  <si>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</si>
  <si>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</si>
  <si>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</si>
  <si>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</si>
  <si>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</si>
  <si>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</si>
  <si>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</si>
  <si>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</si>
  <si>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</si>
  <si>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</si>
  <si>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</si>
  <si>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</si>
  <si>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</si>
  <si>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</si>
  <si>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</si>
  <si>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</si>
  <si>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</si>
  <si>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</si>
  <si>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</si>
  <si>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</si>
  <si>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</si>
  <si>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</si>
  <si>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</si>
  <si>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</si>
  <si>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</si>
  <si>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</si>
  <si>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</si>
  <si>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</si>
  <si>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</si>
  <si>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</si>
  <si>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</si>
  <si>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</si>
  <si>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</si>
  <si>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</si>
  <si>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</si>
  <si>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</si>
  <si>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</si>
  <si>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</si>
  <si>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</si>
  <si>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</si>
  <si>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</si>
  <si>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</si>
  <si>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</si>
  <si>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</si>
  <si>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</si>
  <si>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</si>
  <si>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</si>
  <si>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</si>
  <si>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</si>
  <si>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</si>
  <si>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</si>
  <si>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</si>
  <si>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</si>
  <si>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</si>
  <si>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</si>
  <si>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</si>
  <si>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</si>
  <si>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</si>
  <si>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</si>
  <si>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</si>
  <si>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</si>
  <si>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</si>
  <si>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</si>
  <si>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</si>
  <si>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</si>
  <si>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</si>
  <si>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</si>
  <si>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</si>
  <si>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</si>
  <si>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</si>
  <si>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</si>
  <si>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</si>
  <si>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</si>
  <si>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</si>
  <si>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</si>
  <si>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</si>
  <si>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</si>
  <si>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</si>
  <si>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</si>
  <si>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</si>
  <si>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</si>
  <si>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</si>
  <si>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</si>
  <si>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</si>
  <si>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</si>
  <si>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</si>
  <si>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</si>
  <si>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</si>
  <si>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</si>
  <si>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</si>
  <si>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</si>
  <si>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</si>
  <si>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</si>
  <si>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</si>
  <si>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</si>
  <si>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</si>
  <si>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</si>
  <si>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</si>
  <si>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</si>
  <si>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</si>
  <si>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</si>
  <si>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</si>
  <si>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</si>
  <si>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</si>
  <si>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</si>
  <si>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</si>
  <si>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</si>
  <si>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</si>
  <si>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</si>
  <si>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</si>
  <si>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</si>
  <si>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</si>
  <si>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</si>
  <si>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</si>
  <si>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</si>
  <si>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</si>
  <si>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</si>
  <si>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</si>
  <si>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</si>
  <si>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</si>
  <si>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</si>
  <si>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</si>
  <si>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</si>
  <si>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</si>
  <si>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</si>
  <si>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</si>
  <si>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</si>
  <si>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</si>
  <si>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</si>
  <si>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</si>
  <si>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</si>
  <si>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</si>
  <si>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</si>
  <si>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</si>
  <si>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</si>
  <si>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</si>
  <si>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</si>
  <si>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</si>
  <si>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</si>
  <si>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</si>
  <si>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</si>
  <si>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</si>
  <si>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</si>
  <si>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</si>
  <si>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</si>
  <si>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</si>
  <si>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</si>
  <si>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</si>
  <si>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</si>
  <si>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</si>
  <si>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</si>
  <si>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</si>
  <si>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</si>
  <si>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</si>
  <si>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</si>
  <si>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</si>
  <si>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</si>
  <si>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</si>
  <si>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</si>
  <si>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</si>
  <si>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</si>
  <si>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</si>
  <si>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</si>
  <si>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</si>
  <si>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</si>
  <si>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</si>
  <si>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</si>
  <si>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</si>
  <si>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</si>
  <si>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</si>
  <si>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</si>
  <si>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</si>
  <si>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</si>
  <si>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</si>
  <si>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</si>
  <si>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</si>
  <si>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</si>
  <si>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</si>
  <si>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</si>
  <si>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</si>
  <si>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</si>
  <si>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</si>
  <si>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</si>
  <si>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</si>
  <si>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</si>
  <si>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</si>
  <si>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</si>
  <si>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</si>
  <si>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</si>
  <si>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</si>
  <si>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</si>
  <si>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</si>
  <si>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</si>
  <si>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</si>
  <si>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</si>
  <si>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</si>
  <si>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</si>
  <si>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</si>
  <si>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</si>
  <si>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</si>
  <si>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</si>
  <si>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</si>
  <si>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</si>
  <si>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</si>
  <si>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</si>
  <si>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</si>
  <si>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</si>
  <si>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</si>
  <si>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</si>
  <si>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</si>
  <si>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</si>
  <si>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</si>
  <si>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</si>
  <si>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</si>
  <si>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</si>
  <si>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</si>
  <si>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</si>
  <si>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</si>
  <si>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</si>
  <si>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</si>
  <si>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</si>
  <si>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</si>
  <si>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</si>
  <si>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</si>
  <si>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</si>
  <si>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</si>
  <si>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</si>
  <si>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</si>
  <si>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</si>
  <si>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</si>
  <si>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</si>
  <si>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</si>
  <si>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</si>
  <si>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</si>
  <si>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</si>
  <si>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</si>
  <si>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</si>
  <si>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</si>
  <si>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</si>
  <si>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</si>
  <si>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</si>
  <si>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</si>
  <si>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</si>
  <si>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</si>
  <si>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</si>
  <si>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</si>
  <si>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</si>
  <si>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</si>
  <si>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</si>
  <si>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</si>
  <si>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</si>
  <si>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</si>
  <si>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</si>
  <si>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</si>
  <si>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</si>
  <si>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</si>
  <si>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</si>
  <si>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</si>
  <si>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</si>
  <si>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</si>
  <si>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</si>
  <si>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</si>
  <si>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</si>
  <si>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</si>
  <si>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</si>
  <si>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</si>
  <si>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</si>
  <si>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</si>
  <si>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</si>
  <si>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</si>
  <si>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</si>
  <si>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</si>
  <si>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</si>
  <si>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</si>
  <si>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</si>
  <si>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</si>
  <si>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</si>
  <si>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</si>
  <si>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</si>
  <si>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</si>
  <si>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</si>
  <si>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</si>
  <si>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</si>
  <si>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</si>
  <si>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</si>
  <si>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</si>
  <si>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</si>
  <si>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</si>
  <si>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</si>
  <si>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</si>
  <si>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</si>
  <si>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</si>
  <si>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</si>
  <si>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</si>
  <si>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</si>
  <si>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</si>
  <si>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</si>
  <si>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</si>
  <si>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</si>
  <si>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</si>
  <si>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</si>
  <si>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</si>
  <si>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</si>
  <si>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</si>
  <si>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</si>
  <si>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</si>
  <si>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</si>
  <si>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</si>
  <si>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</si>
  <si>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</si>
  <si>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</si>
  <si>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</si>
  <si>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</si>
  <si>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</si>
  <si>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</si>
  <si>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</si>
  <si>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</si>
  <si>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</si>
  <si>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</si>
  <si>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</si>
  <si>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</si>
  <si>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</si>
  <si>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</si>
  <si>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</si>
  <si>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</si>
  <si>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</si>
  <si>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</si>
  <si>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</si>
  <si>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</si>
  <si>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</si>
  <si>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</si>
  <si>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</si>
  <si>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</si>
  <si>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</si>
  <si>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</si>
  <si>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</si>
  <si>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</si>
  <si>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</si>
  <si>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</si>
  <si>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</si>
  <si>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</si>
  <si>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</si>
  <si>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</si>
  <si>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</si>
  <si>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</si>
  <si>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</si>
  <si>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</si>
  <si>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</si>
  <si>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</si>
  <si>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</si>
  <si>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</si>
  <si>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</si>
  <si>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</si>
  <si>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</si>
  <si>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</si>
  <si>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</si>
  <si>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</si>
  <si>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</si>
  <si>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</si>
  <si>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</si>
  <si>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</si>
  <si>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</si>
  <si>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</si>
  <si>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</si>
  <si>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</si>
  <si>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</si>
  <si>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</si>
  <si>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</si>
  <si>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</si>
  <si>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</si>
  <si>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</si>
  <si>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</si>
  <si>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</si>
  <si>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</si>
  <si>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</si>
  <si>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</si>
  <si>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</si>
  <si>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</si>
  <si>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</si>
  <si>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</si>
  <si>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</si>
  <si>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</si>
  <si>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</si>
  <si>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</si>
  <si>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</si>
  <si>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</si>
  <si>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</si>
  <si>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</si>
  <si>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</si>
  <si>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</si>
  <si>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</si>
  <si>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</si>
  <si>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</si>
  <si>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</si>
  <si>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</si>
  <si>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</si>
  <si>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</si>
  <si>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</si>
  <si>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</si>
  <si>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</si>
  <si>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</si>
  <si>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</si>
  <si>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</si>
  <si>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</si>
  <si>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</si>
  <si>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</si>
  <si>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</si>
  <si>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</si>
  <si>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</si>
  <si>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</si>
  <si>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</si>
  <si>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</si>
  <si>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</si>
  <si>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</si>
  <si>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</si>
  <si>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</si>
  <si>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</si>
  <si>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</si>
  <si>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</si>
  <si>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</si>
  <si>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</si>
  <si>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</si>
  <si>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</si>
  <si>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</si>
  <si>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</si>
  <si>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</si>
  <si>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</si>
  <si>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</si>
  <si>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</si>
  <si>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</si>
  <si>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</si>
  <si>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</si>
  <si>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</si>
  <si>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</si>
  <si>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</si>
  <si>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</si>
  <si>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</si>
  <si>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</si>
  <si>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</si>
  <si>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</si>
  <si>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</si>
  <si>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</si>
  <si>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</si>
  <si>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</si>
  <si>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</si>
  <si>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</si>
  <si>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</si>
  <si>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</si>
  <si>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</si>
  <si>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</si>
  <si>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</si>
  <si>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</si>
  <si>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</si>
  <si>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</si>
  <si>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</si>
  <si>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</si>
  <si>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</si>
  <si>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</si>
  <si>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</si>
  <si>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</si>
  <si>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</si>
  <si>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</si>
  <si>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</si>
  <si>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</si>
  <si>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</si>
  <si>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</si>
  <si>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</si>
  <si>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</si>
  <si>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</si>
  <si>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</si>
  <si>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</si>
  <si>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</si>
  <si>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</si>
  <si>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</si>
  <si>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</si>
  <si>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</si>
  <si>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</si>
  <si>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</si>
  <si>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</si>
  <si>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</si>
  <si>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</si>
  <si>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</si>
  <si>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</si>
  <si>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</si>
  <si>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</si>
  <si>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</si>
  <si>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</si>
  <si>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</si>
  <si>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</si>
  <si>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</si>
  <si>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</si>
  <si>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</si>
  <si>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</si>
  <si>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</si>
  <si>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</si>
  <si>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</si>
  <si>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</si>
  <si>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</si>
  <si>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</si>
  <si>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</si>
  <si>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</si>
  <si>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</si>
  <si>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</si>
  <si>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</si>
  <si>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</si>
  <si>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</si>
  <si>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</si>
  <si>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</si>
  <si>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</si>
  <si>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</si>
  <si>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</si>
  <si>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</si>
  <si>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</si>
  <si>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</si>
  <si>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</si>
  <si>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</si>
  <si>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</si>
  <si>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</si>
  <si>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</si>
  <si>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</si>
  <si>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</si>
  <si>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</si>
  <si>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</si>
  <si>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</si>
  <si>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</si>
  <si>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</si>
  <si>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</si>
  <si>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</si>
  <si>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</si>
  <si>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</si>
  <si>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</si>
  <si>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</si>
  <si>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</si>
  <si>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</si>
  <si>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</si>
  <si>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</si>
  <si>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</si>
  <si>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</si>
  <si>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</si>
  <si>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</si>
  <si>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</si>
  <si>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</si>
  <si>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</si>
  <si>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</si>
  <si>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</si>
  <si>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</si>
  <si>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</si>
  <si>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</si>
  <si>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</si>
  <si>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</si>
  <si>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</si>
  <si>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</si>
  <si>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</si>
  <si>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</si>
  <si>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</si>
  <si>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</si>
  <si>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</si>
  <si>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</si>
  <si>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</si>
  <si>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</si>
  <si>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</si>
  <si>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</si>
  <si>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</si>
  <si>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</si>
  <si>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</si>
  <si>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</si>
  <si>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</si>
  <si>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</si>
  <si>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</si>
  <si>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</si>
  <si>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</si>
  <si>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</si>
  <si>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</si>
  <si>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</si>
  <si>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</si>
  <si>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</si>
  <si>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</si>
  <si>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</si>
  <si>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</si>
  <si>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</si>
  <si>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</si>
  <si>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</si>
  <si>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</si>
  <si>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</si>
  <si>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</si>
  <si>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</si>
  <si>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</si>
  <si>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</si>
  <si>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</si>
  <si>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</si>
  <si>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</si>
  <si>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</si>
  <si>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</si>
  <si>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</si>
  <si>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</si>
  <si>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</si>
  <si>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</si>
  <si>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</si>
  <si>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</si>
  <si>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</si>
  <si>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</si>
  <si>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</si>
  <si>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</si>
  <si>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</si>
  <si>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</si>
  <si>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</si>
  <si>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</si>
  <si>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</si>
  <si>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</si>
  <si>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</si>
  <si>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</si>
  <si>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</si>
  <si>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</si>
  <si>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</si>
  <si>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</si>
  <si>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</si>
  <si>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</si>
  <si>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</si>
  <si>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</si>
  <si>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</si>
  <si>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</si>
  <si>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</si>
  <si>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</si>
  <si>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</si>
  <si>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</si>
  <si>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</si>
  <si>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</si>
  <si>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</si>
  <si>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</si>
  <si>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</si>
  <si>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</si>
  <si>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</si>
  <si>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</si>
  <si>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</si>
  <si>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</si>
  <si>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</si>
  <si>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</si>
  <si>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</si>
  <si>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</si>
  <si>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</si>
  <si>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</si>
  <si>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</si>
  <si>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</si>
  <si>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</si>
  <si>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</si>
  <si>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</si>
  <si>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</si>
  <si>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</si>
  <si>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</si>
  <si>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</si>
  <si>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</si>
  <si>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</si>
  <si>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</si>
  <si>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</si>
  <si>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</si>
  <si>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</si>
  <si>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</si>
  <si>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</si>
  <si>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</si>
  <si>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</si>
  <si>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</si>
  <si>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</si>
  <si>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</si>
  <si>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</si>
  <si>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</si>
  <si>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</si>
  <si>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</si>
  <si>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</si>
  <si>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</si>
  <si>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</si>
  <si>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</si>
  <si>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</si>
  <si>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</si>
  <si>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</si>
  <si>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</si>
  <si>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</si>
  <si>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</si>
  <si>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</si>
  <si>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</si>
  <si>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</si>
  <si>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</si>
  <si>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</si>
  <si>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</si>
  <si>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</si>
  <si>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</si>
  <si>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</si>
  <si>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</si>
  <si>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</si>
  <si>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</si>
  <si>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</si>
  <si>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</si>
  <si>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</si>
  <si>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</si>
  <si>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</si>
  <si>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</si>
  <si>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</si>
  <si>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</si>
  <si>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</si>
  <si>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</si>
  <si>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</si>
  <si>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</si>
  <si>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</si>
  <si>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</si>
  <si>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</si>
  <si>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</si>
  <si>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</si>
  <si>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</si>
  <si>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</si>
  <si>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</si>
  <si>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</si>
  <si>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</si>
  <si>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</si>
  <si>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</si>
  <si>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</si>
  <si>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</si>
  <si>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</si>
  <si>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</si>
  <si>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</si>
  <si>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</si>
  <si>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</si>
  <si>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</si>
  <si>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</si>
  <si>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</si>
  <si>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</si>
  <si>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</si>
  <si>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</si>
  <si>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</si>
  <si>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</si>
  <si>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</si>
  <si>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</si>
  <si>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</si>
  <si>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</si>
  <si>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</si>
  <si>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</si>
  <si>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</si>
  <si>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</si>
  <si>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</si>
  <si>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</si>
  <si>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</si>
  <si>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</si>
  <si>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</si>
  <si>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</si>
  <si>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</si>
  <si>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</si>
  <si>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</si>
  <si>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</si>
  <si>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</si>
  <si>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</si>
  <si>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</si>
  <si>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</si>
  <si>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</si>
  <si>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</si>
  <si>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</si>
  <si>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</si>
  <si>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</si>
  <si>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</si>
  <si>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</si>
  <si>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</si>
  <si>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</si>
  <si>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</si>
  <si>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</si>
  <si>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</si>
  <si>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</si>
  <si>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</si>
  <si>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</si>
  <si>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</si>
  <si>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</si>
  <si>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</si>
  <si>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</si>
  <si>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</si>
  <si>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</si>
  <si>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</si>
  <si>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</si>
  <si>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</si>
  <si>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</si>
  <si>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</si>
  <si>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</si>
  <si>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</si>
  <si>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</si>
  <si>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</si>
  <si>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</si>
  <si>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</si>
  <si>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</si>
  <si>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</si>
  <si>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</si>
  <si>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</si>
  <si>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</si>
  <si>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</si>
  <si>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</si>
  <si>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</si>
  <si>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</si>
  <si>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</si>
  <si>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</si>
  <si>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</si>
  <si>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</si>
  <si>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</si>
  <si>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</si>
  <si>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</si>
  <si>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</si>
  <si>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</si>
  <si>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</si>
  <si>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</si>
  <si>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</si>
  <si>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</si>
  <si>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</si>
  <si>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</si>
  <si>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</si>
  <si>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</si>
  <si>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</si>
  <si>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</si>
  <si>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</si>
  <si>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</si>
  <si>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</si>
  <si>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</si>
  <si>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</si>
  <si>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</si>
  <si>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</si>
  <si>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</si>
  <si>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</si>
  <si>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</si>
  <si>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</si>
  <si>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</si>
  <si>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</si>
  <si>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</si>
  <si>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</si>
  <si>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</si>
  <si>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</si>
  <si>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</si>
  <si>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</si>
  <si>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</si>
  <si>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</si>
  <si>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</si>
  <si>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</si>
  <si>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</si>
  <si>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</si>
  <si>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</si>
  <si>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</si>
  <si>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</si>
  <si>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</si>
  <si>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</si>
  <si>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</si>
  <si>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</si>
  <si>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</si>
  <si>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</si>
  <si>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</si>
  <si>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</si>
  <si>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</si>
  <si>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</si>
  <si>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</si>
  <si>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</si>
  <si>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</si>
  <si>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</si>
  <si>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</si>
  <si>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</si>
  <si>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</si>
  <si>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</si>
  <si>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</si>
  <si>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</si>
  <si>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</si>
  <si>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</si>
  <si>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</si>
  <si>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</si>
  <si>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</si>
  <si>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</si>
  <si>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</si>
  <si>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</si>
  <si>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</si>
  <si>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</si>
  <si>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</si>
  <si>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</si>
  <si>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</si>
  <si>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</si>
  <si>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</si>
  <si>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</si>
  <si>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</si>
  <si>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</si>
  <si>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</si>
  <si>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</si>
  <si>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</si>
  <si>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</si>
  <si>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</si>
  <si>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</si>
  <si>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</si>
  <si>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</si>
  <si>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</si>
  <si>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</si>
  <si>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</si>
  <si>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</si>
  <si>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</si>
  <si>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</si>
  <si>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</si>
  <si>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</si>
  <si>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</si>
  <si>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</si>
  <si>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</si>
  <si>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</si>
  <si>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</si>
  <si>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</si>
  <si>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</si>
  <si>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</si>
  <si>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</si>
  <si>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</si>
  <si>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</si>
  <si>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</si>
  <si>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</si>
  <si>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</si>
  <si>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</si>
  <si>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</si>
  <si>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</si>
  <si>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</si>
  <si>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</si>
  <si>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</si>
  <si>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</si>
  <si>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</si>
  <si>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</si>
  <si>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</si>
  <si>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</si>
  <si>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</si>
  <si>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</si>
  <si>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</si>
  <si>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</si>
  <si>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</si>
  <si>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</si>
  <si>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</si>
  <si>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</si>
  <si>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</si>
  <si>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</si>
  <si>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</si>
  <si>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</si>
  <si>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</si>
  <si>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</si>
  <si>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</si>
  <si>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</si>
  <si>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</si>
  <si>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</si>
  <si>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</si>
  <si>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</si>
  <si>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</si>
  <si>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</si>
  <si>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</si>
  <si>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</si>
  <si>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</si>
  <si>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</si>
  <si>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</si>
  <si>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</si>
  <si>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</si>
  <si>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</si>
  <si>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</si>
  <si>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</si>
  <si>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</si>
  <si>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</si>
  <si>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</si>
  <si>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</si>
  <si>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</si>
  <si>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</si>
  <si>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</si>
  <si>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</si>
  <si>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</si>
  <si>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</si>
  <si>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</si>
  <si>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</si>
  <si>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</si>
  <si>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</si>
  <si>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</si>
  <si>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</si>
  <si>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</si>
  <si>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</si>
  <si>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</si>
  <si>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</si>
  <si>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</si>
  <si>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</si>
  <si>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</si>
  <si>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</si>
  <si>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</si>
  <si>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</si>
  <si>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</si>
  <si>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</si>
  <si>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</si>
  <si>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</si>
  <si>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</si>
  <si>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</si>
  <si>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</si>
  <si>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</si>
  <si>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</si>
  <si>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</si>
  <si>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</si>
  <si>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</si>
  <si>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</si>
  <si>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</si>
  <si>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</si>
  <si>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</si>
  <si>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</si>
  <si>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</si>
  <si>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</si>
  <si>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</si>
  <si>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</si>
  <si>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</si>
  <si>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</si>
  <si>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</si>
  <si>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</si>
  <si>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</si>
  <si>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</si>
  <si>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</si>
  <si>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</si>
  <si>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</si>
  <si>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</si>
  <si>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</si>
  <si>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</si>
  <si>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</si>
  <si>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</si>
  <si>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</si>
  <si>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</si>
  <si>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</si>
  <si>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</si>
  <si>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</si>
  <si>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</si>
  <si>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</si>
  <si>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</si>
  <si>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</si>
  <si>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</si>
  <si>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</si>
  <si>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</si>
  <si>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</si>
  <si>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</si>
  <si>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</si>
  <si>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</si>
  <si>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</si>
  <si>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</si>
  <si>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</si>
  <si>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</si>
  <si>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</si>
  <si>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</si>
  <si>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</si>
  <si>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</si>
  <si>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</si>
  <si>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</si>
  <si>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</si>
  <si>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</si>
  <si>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</si>
  <si>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</si>
  <si>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</si>
  <si>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</si>
  <si>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</si>
  <si>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</si>
  <si>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</si>
  <si>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</si>
  <si>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</si>
  <si>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</si>
  <si>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</si>
  <si>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</si>
  <si>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</si>
  <si>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</si>
  <si>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</si>
  <si>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</si>
  <si>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</si>
  <si>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</si>
  <si>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</si>
  <si>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</si>
  <si>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</si>
  <si>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</si>
  <si>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</si>
  <si>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</si>
  <si>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</si>
  <si>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</si>
  <si>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</si>
  <si>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</si>
  <si>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</si>
  <si>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</si>
  <si>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</si>
  <si>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</si>
  <si>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</si>
  <si>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</si>
  <si>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</si>
  <si>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</si>
  <si>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</si>
  <si>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</si>
  <si>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</si>
  <si>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</si>
  <si>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</si>
  <si>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</si>
  <si>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</si>
  <si>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</si>
  <si>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</si>
  <si>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</si>
  <si>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</si>
  <si>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</si>
  <si>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</si>
  <si>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</si>
  <si>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</si>
  <si>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</si>
  <si>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</si>
  <si>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</si>
  <si>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</si>
  <si>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</si>
  <si>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</si>
  <si>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</si>
  <si>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</si>
  <si>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</si>
  <si>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</si>
  <si>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</si>
  <si>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</si>
  <si>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</si>
  <si>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</si>
  <si>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</si>
  <si>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</si>
  <si>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</si>
  <si>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</si>
  <si>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</si>
  <si>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</si>
  <si>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</si>
  <si>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</si>
  <si>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</si>
  <si>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</si>
  <si>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</si>
  <si>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</si>
  <si>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</si>
  <si>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</si>
  <si>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Franklin</t>
  </si>
  <si>
    <t>Benton Cons HSD 103</t>
  </si>
  <si>
    <t>511 E Main</t>
  </si>
  <si>
    <t>Benton</t>
  </si>
  <si>
    <t>amattox@bentonhighschool.org</t>
  </si>
  <si>
    <t>Dr. Aaron Mattox</t>
  </si>
  <si>
    <t>618-439-6415</t>
  </si>
  <si>
    <t>618-438-8091</t>
  </si>
  <si>
    <t>Emling &amp; Hoffman, PC</t>
  </si>
  <si>
    <t>Donald L Hoffman</t>
  </si>
  <si>
    <t>1191 West Saint Louis Street</t>
  </si>
  <si>
    <t xml:space="preserve">Nashville </t>
  </si>
  <si>
    <t>IL</t>
  </si>
  <si>
    <t>618-327-4375</t>
  </si>
  <si>
    <t>618-327-4376</t>
  </si>
  <si>
    <t>060-004252</t>
  </si>
  <si>
    <t>donhoffman@emlingcpa.com</t>
  </si>
  <si>
    <t>Lorie LeQuatte</t>
  </si>
  <si>
    <t>618-438-9711</t>
  </si>
  <si>
    <t>618-435-2861</t>
  </si>
  <si>
    <t>Limited Capital Appreciation Bonds</t>
  </si>
  <si>
    <t>Qualified Zone Academy Bonds</t>
  </si>
  <si>
    <t>Series 2015 Bonds</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</si>
  <si>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</si>
  <si>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The District prepares interim financial reports using software specifically designed for school district financial reporting.  For year end reporting purposes, the District relies on the auditor to prepare drafts of full disclosure finanical statements (including footnotes) in a format acceptabel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statments.</t>
  </si>
  <si>
    <t>Although the auditor can propose adjustment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</si>
  <si>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</si>
  <si>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statments is not an assigned function for the District accounting staff.</t>
  </si>
  <si>
    <t>The District should review the additional costs it would incur to prepare the financial statements internally with the corresponding reduction of risk associated with material misstatment of the District's finanical statements.</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</si>
  <si>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Mangament will review, approve and take responsibility fo the audit adjustments and finanical statments.</t>
  </si>
  <si>
    <t>Segregation of Duties</t>
  </si>
  <si>
    <t>There is limited segregation of duties over cash receipts and disbursements, receiving and purchasing, recording of transactions and reconciliation of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</si>
  <si>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</si>
  <si>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</si>
  <si>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</si>
  <si>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 xml:space="preserve">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  </t>
  </si>
  <si>
    <t>The School District is aware of this condition.  They will review their staffing arrangement, assignment of duties, and employee bonding.</t>
  </si>
  <si>
    <t>2016-001</t>
  </si>
  <si>
    <t>Lack of Certified Staff on Hand</t>
  </si>
  <si>
    <t>Not implemented due to limited resources.</t>
  </si>
  <si>
    <t>2016-002</t>
  </si>
  <si>
    <t>The District currently lacks sufficient expertise to prepare year end, full disclosure financial statements (including footnotes and the schedule of expenditures of federal awards) without significant assistance from the auditor.</t>
  </si>
  <si>
    <t>At the present time, the additional costs to the District of hiring and training additional staff or contracting the service outweigh the benefits.  The District will review, approve, and accept responsibility for the proposed audit adjustments and the financial statements, related footnotes, and the schedule of expenditures of federal awards.</t>
  </si>
  <si>
    <t>Unknown</t>
  </si>
  <si>
    <t>Dr. Aaron Mattox, Superintendent</t>
  </si>
  <si>
    <t xml:space="preserve">The District agrees with the finding but due to the additional costs, it will not be able to hire additional personnel at this </t>
  </si>
  <si>
    <t>time so the auditor will conitue to provide these services and we will review, approve, and accept responsibility for them.</t>
  </si>
  <si>
    <t xml:space="preserve">There is limited segregation of duties over cash receipts and disbursements, receiving and purchasing, recording of transactions and reconciliation of bank accounts.  The School District employs few individuals to perform all of the above functions. </t>
  </si>
  <si>
    <t xml:space="preserve">The School District will segregate or rotate duties so that no one individual handles a transaction from its inception to its completion.  </t>
  </si>
  <si>
    <t xml:space="preserve">The  School District is aware of this condition.  They will review their staffing arrangement,  assignment of duties, and </t>
  </si>
  <si>
    <t>employee bonding.</t>
  </si>
  <si>
    <t>Carbondale High, Lincoln Prairie, Madison Co ROE 41</t>
  </si>
  <si>
    <t>Egyptian Area Schools Benefit Trust</t>
  </si>
  <si>
    <t>Ameren, Nextera</t>
  </si>
  <si>
    <t>Illinois School Dist Agency and WCSIT</t>
  </si>
  <si>
    <t>Regional Office of Education 21</t>
  </si>
  <si>
    <t>Various Regional Office's of Education</t>
  </si>
  <si>
    <t>Franklin-Jefferson Co. Sped, Williamson Co. Sped</t>
  </si>
  <si>
    <t>Franklin Co. Regional Delivery System-CTE</t>
  </si>
  <si>
    <t>Dr.  Aaron Mattox</t>
  </si>
  <si>
    <t>Page 9 Line 17-Education-TVA $12,267,  TIF 2 Revenue $4,967, Sugar Camp Mine $486,587</t>
  </si>
  <si>
    <t>Page 9 Line 17-Debt Service-TVA $563</t>
  </si>
  <si>
    <t>Page 10 Line 74-Education-Lunch Room Other Revenue</t>
  </si>
  <si>
    <t>Page 11 Line 107-Education-Misc</t>
  </si>
  <si>
    <t>Page 11 Line 107-O&amp;M - E-rate, Misc</t>
  </si>
  <si>
    <t>Page 11 Line 107-Transportation -Misc</t>
  </si>
  <si>
    <t>Page 12 Line 171-Education - Orphanage Tuition $21,608</t>
  </si>
  <si>
    <t>Page 13 Line 210-Education - Title I Delinquent FY17</t>
  </si>
  <si>
    <t>Page 16 Line 73-21st Century grant site coordinator</t>
  </si>
  <si>
    <t>Page 18 Line 165-Bond Fees</t>
  </si>
  <si>
    <t>Page 20 Line 272-21st Century grant site coordinator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</si>
</sst>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7" fillId="0" borderId="0" xfId="3" applyFont="1" applyAlignment="1" applyProtection="1">
      <alignment horizontal="center" vertical="center"/>
    </xf>
    <xf numFmtId="0" fontId="1" fillId="0" borderId="0" xfId="14" applyFont="1"/>
    <xf numFmtId="38"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29" xfId="0" applyFont="1" applyBorder="1" applyAlignment="1" applyProtection="1">
      <alignment horizontal="left" vertical="center"/>
      <protection locked="0"/>
    </xf>
    <xf numFmtId="0" fontId="7" fillId="0" borderId="132" xfId="0" applyFont="1" applyBorder="1" applyAlignment="1" applyProtection="1">
      <alignment horizontal="left" vertical="center"/>
      <protection locked="0"/>
    </xf>
    <xf numFmtId="0" fontId="7" fillId="0" borderId="130" xfId="0" applyFont="1" applyBorder="1" applyAlignment="1" applyProtection="1">
      <alignment horizontal="left" vertical="center"/>
      <protection locked="0"/>
    </xf>
    <xf numFmtId="0" fontId="7" fillId="0" borderId="129" xfId="12" applyNumberFormat="1"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32" xfId="0" applyNumberFormat="1"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29" xfId="2" applyNumberFormat="1" applyFill="1" applyBorder="1" applyAlignment="1" applyProtection="1">
      <alignment horizontal="left" vertical="center" indent="1"/>
      <protection locked="0"/>
    </xf>
    <xf numFmtId="49" fontId="54" fillId="0" borderId="132" xfId="0" applyNumberFormat="1" applyFont="1" applyBorder="1" applyAlignment="1" applyProtection="1">
      <alignment horizontal="left" vertical="center" indent="1"/>
      <protection locked="0"/>
    </xf>
    <xf numFmtId="49" fontId="54" fillId="0" borderId="130"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9" xfId="0" applyFont="1" applyBorder="1" applyAlignment="1" applyProtection="1">
      <alignment horizontal="left" vertical="center"/>
      <protection locked="0"/>
    </xf>
    <xf numFmtId="0" fontId="7" fillId="0" borderId="129" xfId="12" applyNumberFormat="1" applyFont="1" applyFill="1" applyBorder="1" applyAlignment="1" applyProtection="1">
      <alignment horizontal="left" vertical="center" indent="1"/>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7" fillId="0" borderId="12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11" fillId="0" borderId="0" xfId="3" applyFont="1" applyBorder="1" applyAlignment="1" applyProtection="1">
      <alignment horizontal="left" vertical="top" wrapText="1"/>
      <protection locked="0"/>
    </xf>
    <xf numFmtId="0" fontId="11" fillId="0" borderId="0" xfId="3" applyFont="1"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0" fontId="5" fillId="0" borderId="0" xfId="3" applyFont="1" applyAlignment="1" applyProtection="1">
      <alignment horizontal="left" vertical="top" wrapText="1"/>
      <protection locked="0"/>
    </xf>
    <xf numFmtId="8" fontId="4" fillId="0" borderId="0" xfId="3" applyNumberFormat="1" applyAlignment="1" applyProtection="1">
      <alignment horizontal="left" vertical="top" wrapText="1"/>
      <protection locked="0"/>
    </xf>
    <xf numFmtId="0" fontId="4" fillId="0" borderId="0" xfId="3"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4" fillId="0" borderId="0" xfId="3" applyFont="1"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xf numFmtId="0" fontId="4" fillId="0" borderId="0" xfId="3" applyFont="1" applyBorder="1" applyAlignment="1" applyProtection="1">
      <alignment horizontal="center" vertical="top" wrapTex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133350</xdr:rowOff>
        </xdr:from>
        <xdr:to>
          <xdr:col>0</xdr:col>
          <xdr:colOff>914400</xdr:colOff>
          <xdr:row>10</xdr:row>
          <xdr:rowOff>9525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1238250</xdr:colOff>
          <xdr:row>6</xdr:row>
          <xdr:rowOff>47625</xdr:rowOff>
        </xdr:from>
        <xdr:to>
          <xdr:col>0</xdr:col>
          <xdr:colOff>2152650</xdr:colOff>
          <xdr:row>10</xdr:row>
          <xdr:rowOff>85725</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38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3830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8" t="s">
        <v>465</v>
      </c>
      <c r="J1" s="2179"/>
      <c r="K1" s="2179"/>
      <c r="L1" s="2179"/>
      <c r="M1" s="2179"/>
      <c r="N1" s="2179"/>
      <c r="O1" s="2179"/>
      <c r="P1" s="2179"/>
      <c r="Q1" s="2179"/>
      <c r="R1" s="2179"/>
      <c r="S1" s="2179"/>
    </row>
    <row r="2" spans="1:28" ht="12" customHeight="1" x14ac:dyDescent="0.2">
      <c r="A2" s="201" t="s">
        <v>1866</v>
      </c>
      <c r="D2" s="202"/>
      <c r="I2" s="2180" t="s">
        <v>1132</v>
      </c>
      <c r="J2" s="2179"/>
      <c r="K2" s="2179"/>
      <c r="L2" s="2179"/>
      <c r="M2" s="2179"/>
      <c r="N2" s="2179"/>
      <c r="O2" s="2179"/>
      <c r="P2" s="2179"/>
      <c r="Q2" s="2179"/>
      <c r="R2" s="2179"/>
      <c r="S2" s="2179"/>
    </row>
    <row r="3" spans="1:28" ht="12" customHeight="1" x14ac:dyDescent="0.2">
      <c r="A3" s="1815" t="s">
        <v>1948</v>
      </c>
      <c r="B3" s="1816"/>
      <c r="C3" s="1816"/>
      <c r="D3" s="1817"/>
      <c r="I3" s="2180" t="s">
        <v>55</v>
      </c>
      <c r="J3" s="2179"/>
      <c r="K3" s="2179"/>
      <c r="L3" s="2179"/>
      <c r="M3" s="2179"/>
      <c r="N3" s="2179"/>
      <c r="O3" s="2179"/>
      <c r="P3" s="2179"/>
      <c r="Q3" s="2179"/>
      <c r="R3" s="2179"/>
      <c r="S3" s="2179"/>
    </row>
    <row r="4" spans="1:28" ht="12" customHeight="1" x14ac:dyDescent="0.2">
      <c r="A4" s="191"/>
      <c r="I4" s="2180" t="s">
        <v>603</v>
      </c>
      <c r="J4" s="2179"/>
      <c r="K4" s="2179"/>
      <c r="L4" s="2179"/>
      <c r="M4" s="2179"/>
      <c r="N4" s="2179"/>
      <c r="O4" s="2179"/>
      <c r="P4" s="2179"/>
      <c r="Q4" s="2179"/>
      <c r="R4" s="2179"/>
      <c r="S4" s="2179"/>
    </row>
    <row r="5" spans="1:28" ht="14.1" customHeight="1" x14ac:dyDescent="0.2">
      <c r="B5" s="441" t="s">
        <v>2091</v>
      </c>
      <c r="C5" s="178" t="s">
        <v>1060</v>
      </c>
      <c r="D5" s="362"/>
      <c r="E5" s="362"/>
      <c r="H5" s="192"/>
      <c r="I5" s="2187" t="s">
        <v>768</v>
      </c>
      <c r="J5" s="2132"/>
      <c r="K5" s="2132"/>
      <c r="L5" s="2132"/>
      <c r="M5" s="2132"/>
      <c r="N5" s="2132"/>
      <c r="O5" s="2132"/>
      <c r="P5" s="2132"/>
      <c r="Q5" s="2132"/>
      <c r="R5" s="2132"/>
      <c r="S5" s="2132"/>
    </row>
    <row r="6" spans="1:28" ht="14.1" customHeight="1" x14ac:dyDescent="0.2">
      <c r="B6" s="441"/>
      <c r="C6" s="178" t="s">
        <v>1061</v>
      </c>
      <c r="D6" s="362"/>
      <c r="E6" s="362"/>
      <c r="I6" s="2186" t="s">
        <v>1028</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762</v>
      </c>
      <c r="J9" s="2184"/>
      <c r="K9" s="2184"/>
      <c r="L9" s="2184"/>
      <c r="M9" s="2184"/>
      <c r="N9" s="2184"/>
      <c r="O9" s="2184"/>
      <c r="P9" s="2184"/>
      <c r="Q9" s="2184"/>
      <c r="R9" s="2184"/>
      <c r="S9" s="2185"/>
      <c r="T9" s="2128" t="s">
        <v>612</v>
      </c>
      <c r="U9" s="2129"/>
      <c r="V9" s="2129"/>
      <c r="W9" s="2129"/>
      <c r="X9" s="2129"/>
      <c r="Y9" s="2129"/>
      <c r="Z9" s="2129"/>
      <c r="AA9" s="2130"/>
    </row>
    <row r="10" spans="1:28" ht="13.5" customHeight="1" x14ac:dyDescent="0.2">
      <c r="A10" s="2137" t="s">
        <v>763</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1108</v>
      </c>
      <c r="B11" s="2141"/>
      <c r="C11" s="2141"/>
      <c r="D11" s="2141"/>
      <c r="E11" s="2141"/>
      <c r="F11" s="2141"/>
      <c r="G11" s="2141"/>
      <c r="H11" s="2142"/>
      <c r="I11" s="180"/>
      <c r="J11" s="343"/>
      <c r="K11" s="180"/>
      <c r="O11" s="1701" t="s">
        <v>2091</v>
      </c>
      <c r="P11" s="378" t="s">
        <v>223</v>
      </c>
      <c r="Q11" s="183"/>
      <c r="R11" s="181"/>
      <c r="S11" s="180"/>
      <c r="T11" s="2134"/>
      <c r="U11" s="2135"/>
      <c r="V11" s="2135"/>
      <c r="W11" s="2135"/>
      <c r="X11" s="2135"/>
      <c r="Y11" s="2135"/>
      <c r="Z11" s="2135"/>
      <c r="AA11" s="2136"/>
    </row>
    <row r="12" spans="1:28" ht="13.5" customHeight="1" x14ac:dyDescent="0.2">
      <c r="A12" s="363" t="s">
        <v>1077</v>
      </c>
      <c r="B12" s="345"/>
      <c r="C12" s="345"/>
      <c r="D12" s="345"/>
      <c r="E12" s="345"/>
      <c r="F12" s="345"/>
      <c r="G12" s="345"/>
      <c r="H12" s="273"/>
      <c r="I12" s="182"/>
      <c r="J12" s="183"/>
      <c r="K12" s="181"/>
      <c r="O12" s="1702"/>
      <c r="P12" s="378" t="s">
        <v>224</v>
      </c>
      <c r="Q12" s="343"/>
      <c r="R12" s="183"/>
      <c r="S12" s="183"/>
      <c r="T12" s="363" t="s">
        <v>301</v>
      </c>
      <c r="U12" s="271"/>
      <c r="V12" s="271"/>
      <c r="W12" s="271"/>
      <c r="X12" s="271"/>
      <c r="Y12" s="199"/>
      <c r="Z12" s="199"/>
      <c r="AA12" s="200"/>
    </row>
    <row r="13" spans="1:28" ht="13.5" customHeight="1" x14ac:dyDescent="0.2">
      <c r="A13" s="2148">
        <v>21028103013</v>
      </c>
      <c r="B13" s="2149"/>
      <c r="C13" s="2149"/>
      <c r="D13" s="2149"/>
      <c r="E13" s="2149"/>
      <c r="F13" s="2149"/>
      <c r="G13" s="2149"/>
      <c r="H13" s="2150"/>
      <c r="I13" s="184"/>
      <c r="J13" s="183"/>
      <c r="K13" s="181"/>
      <c r="L13" s="183"/>
      <c r="M13" s="183"/>
      <c r="N13" s="183"/>
      <c r="O13" s="183"/>
      <c r="P13" s="183"/>
      <c r="Q13" s="183"/>
      <c r="R13" s="183"/>
      <c r="S13" s="183"/>
      <c r="T13" s="2154" t="s">
        <v>2100</v>
      </c>
      <c r="U13" s="2155"/>
      <c r="V13" s="2155"/>
      <c r="W13" s="2155"/>
      <c r="X13" s="2155"/>
      <c r="Y13" s="2156"/>
      <c r="Z13" s="2156"/>
      <c r="AA13" s="2157"/>
    </row>
    <row r="14" spans="1:28" ht="14.1" customHeight="1" x14ac:dyDescent="0.2">
      <c r="A14" s="363" t="s">
        <v>808</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51" t="s">
        <v>2092</v>
      </c>
      <c r="B15" s="2152"/>
      <c r="C15" s="2152"/>
      <c r="D15" s="2152"/>
      <c r="E15" s="2152"/>
      <c r="F15" s="2152"/>
      <c r="G15" s="2152"/>
      <c r="H15" s="2153"/>
      <c r="T15" s="2116" t="s">
        <v>2101</v>
      </c>
      <c r="U15" s="2117"/>
      <c r="V15" s="2117"/>
      <c r="W15" s="2117"/>
      <c r="X15" s="2117"/>
      <c r="Y15" s="2158"/>
      <c r="Z15" s="2158"/>
      <c r="AA15" s="2159"/>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10" t="s">
        <v>2093</v>
      </c>
      <c r="B17" s="2176"/>
      <c r="C17" s="2176"/>
      <c r="D17" s="2176"/>
      <c r="E17" s="2176"/>
      <c r="F17" s="2176"/>
      <c r="G17" s="2176"/>
      <c r="H17" s="2177"/>
      <c r="T17" s="2163" t="s">
        <v>2102</v>
      </c>
      <c r="U17" s="2164"/>
      <c r="V17" s="2164"/>
      <c r="W17" s="2164"/>
      <c r="X17" s="2164"/>
      <c r="Y17" s="2164"/>
      <c r="Z17" s="2164"/>
      <c r="AA17" s="2165"/>
    </row>
    <row r="18" spans="1:27" ht="13.5" customHeight="1" x14ac:dyDescent="0.2">
      <c r="A18" s="363" t="s">
        <v>609</v>
      </c>
      <c r="B18" s="345"/>
      <c r="C18" s="341"/>
      <c r="D18" s="345"/>
      <c r="E18" s="345"/>
      <c r="F18" s="345"/>
      <c r="G18" s="345"/>
      <c r="H18" s="276"/>
      <c r="I18" s="2173" t="s">
        <v>764</v>
      </c>
      <c r="J18" s="2174"/>
      <c r="K18" s="2174"/>
      <c r="L18" s="2174"/>
      <c r="M18" s="2174"/>
      <c r="N18" s="2174"/>
      <c r="O18" s="2174"/>
      <c r="P18" s="2174"/>
      <c r="Q18" s="2174"/>
      <c r="R18" s="2174"/>
      <c r="S18" s="2175"/>
      <c r="T18" s="363" t="s">
        <v>806</v>
      </c>
      <c r="U18" s="271"/>
      <c r="V18" s="341"/>
      <c r="W18" s="270"/>
      <c r="X18" s="363" t="s">
        <v>302</v>
      </c>
      <c r="Y18" s="350"/>
      <c r="Z18" s="1913" t="s">
        <v>765</v>
      </c>
      <c r="AA18" s="200"/>
    </row>
    <row r="19" spans="1:27" ht="13.5" customHeight="1" x14ac:dyDescent="0.2">
      <c r="A19" s="2127" t="s">
        <v>2094</v>
      </c>
      <c r="B19" s="2146"/>
      <c r="C19" s="2146"/>
      <c r="D19" s="2146"/>
      <c r="E19" s="2146"/>
      <c r="F19" s="2146"/>
      <c r="G19" s="2146"/>
      <c r="H19" s="2147"/>
      <c r="I19" s="183"/>
      <c r="J19" s="377"/>
      <c r="K19" s="194"/>
      <c r="L19" s="192"/>
      <c r="M19" s="651" t="s">
        <v>354</v>
      </c>
      <c r="P19" s="180"/>
      <c r="Q19" s="180"/>
      <c r="R19" s="180"/>
      <c r="S19" s="184"/>
      <c r="T19" s="2151" t="s">
        <v>2103</v>
      </c>
      <c r="U19" s="2144"/>
      <c r="V19" s="2144"/>
      <c r="W19" s="2145"/>
      <c r="X19" s="2161" t="s">
        <v>2104</v>
      </c>
      <c r="Y19" s="2162"/>
      <c r="Z19" s="2160">
        <v>62263</v>
      </c>
      <c r="AA19" s="2147"/>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4" t="s">
        <v>1079</v>
      </c>
      <c r="Z20" s="199"/>
      <c r="AA20" s="200"/>
    </row>
    <row r="21" spans="1:27" ht="13.5" customHeight="1" x14ac:dyDescent="0.2">
      <c r="A21" s="2143" t="s">
        <v>2095</v>
      </c>
      <c r="B21" s="2144"/>
      <c r="C21" s="2144"/>
      <c r="D21" s="2144"/>
      <c r="E21" s="2144"/>
      <c r="F21" s="2144"/>
      <c r="G21" s="2144"/>
      <c r="H21" s="2145"/>
      <c r="I21" s="2169" t="s">
        <v>766</v>
      </c>
      <c r="J21" s="2132"/>
      <c r="K21" s="2132"/>
      <c r="L21" s="2132"/>
      <c r="M21" s="2132"/>
      <c r="N21" s="2132"/>
      <c r="O21" s="2132"/>
      <c r="P21" s="2132"/>
      <c r="Q21" s="2132"/>
      <c r="R21" s="2132"/>
      <c r="S21" s="2133"/>
      <c r="T21" s="2110" t="s">
        <v>2105</v>
      </c>
      <c r="U21" s="2111"/>
      <c r="V21" s="2111"/>
      <c r="W21" s="2111"/>
      <c r="X21" s="2127" t="s">
        <v>2106</v>
      </c>
      <c r="Y21" s="2125"/>
      <c r="Z21" s="2125"/>
      <c r="AA21" s="2126"/>
    </row>
    <row r="22" spans="1:27" ht="13.5" customHeight="1" x14ac:dyDescent="0.2">
      <c r="A22" s="365" t="s">
        <v>610</v>
      </c>
      <c r="B22" s="279"/>
      <c r="C22" s="279"/>
      <c r="D22" s="279"/>
      <c r="E22" s="279"/>
      <c r="F22" s="279"/>
      <c r="G22" s="279"/>
      <c r="H22" s="280"/>
      <c r="I22" s="2170" t="s">
        <v>1744</v>
      </c>
      <c r="J22" s="2171"/>
      <c r="K22" s="2171"/>
      <c r="L22" s="2171"/>
      <c r="M22" s="2171"/>
      <c r="N22" s="2171"/>
      <c r="O22" s="2171"/>
      <c r="P22" s="2171"/>
      <c r="Q22" s="2171"/>
      <c r="R22" s="2171"/>
      <c r="S22" s="2172"/>
      <c r="T22" s="363" t="s">
        <v>1900</v>
      </c>
      <c r="U22" s="271"/>
      <c r="V22" s="341"/>
      <c r="W22" s="271"/>
      <c r="X22" s="1914" t="s">
        <v>1573</v>
      </c>
      <c r="Z22" s="199"/>
      <c r="AA22" s="200"/>
    </row>
    <row r="23" spans="1:27" ht="13.5" customHeight="1" x14ac:dyDescent="0.2">
      <c r="A23" s="2166" t="s">
        <v>2096</v>
      </c>
      <c r="B23" s="2167"/>
      <c r="C23" s="2167"/>
      <c r="D23" s="2167"/>
      <c r="E23" s="2167"/>
      <c r="F23" s="2167"/>
      <c r="G23" s="2167"/>
      <c r="H23" s="2168"/>
      <c r="T23" s="2110" t="s">
        <v>2107</v>
      </c>
      <c r="U23" s="2111"/>
      <c r="V23" s="2111"/>
      <c r="W23" s="2111"/>
      <c r="X23" s="2124">
        <v>43101</v>
      </c>
      <c r="Y23" s="2125"/>
      <c r="Z23" s="2125"/>
      <c r="AA23" s="2126"/>
    </row>
    <row r="24" spans="1:27" ht="14.1" customHeight="1" x14ac:dyDescent="0.2">
      <c r="A24" s="366" t="s">
        <v>765</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97">
        <v>62812</v>
      </c>
      <c r="B25" s="2162"/>
      <c r="C25" s="2162"/>
      <c r="D25" s="2162"/>
      <c r="E25" s="2162"/>
      <c r="F25" s="2162"/>
      <c r="G25" s="2162"/>
      <c r="H25" s="2147"/>
      <c r="I25" s="652"/>
      <c r="J25" s="203"/>
      <c r="K25" s="203"/>
      <c r="L25" s="203"/>
      <c r="M25" s="203"/>
      <c r="N25" s="203"/>
      <c r="O25" s="203"/>
      <c r="P25" s="203"/>
      <c r="Q25" s="203"/>
      <c r="R25" s="203"/>
      <c r="S25" s="204"/>
      <c r="T25" s="2107" t="s">
        <v>2108</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200" t="s">
        <v>1893</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9" t="s">
        <v>1571</v>
      </c>
      <c r="G29" s="653"/>
      <c r="I29" s="274"/>
      <c r="J29" s="390"/>
      <c r="K29" s="181" t="s">
        <v>655</v>
      </c>
      <c r="L29" s="390" t="s">
        <v>2091</v>
      </c>
      <c r="M29" s="194" t="s">
        <v>105</v>
      </c>
      <c r="N29" s="185" t="s">
        <v>1908</v>
      </c>
      <c r="O29" s="185"/>
      <c r="P29" s="185"/>
      <c r="Q29" s="185"/>
      <c r="R29" s="185"/>
      <c r="S29" s="664"/>
      <c r="T29" s="55"/>
      <c r="U29" s="55"/>
      <c r="V29" s="55"/>
      <c r="W29" s="55"/>
      <c r="X29" s="55"/>
      <c r="Y29" s="55"/>
      <c r="Z29" s="55"/>
      <c r="AA29" s="1078"/>
    </row>
    <row r="30" spans="1:27" ht="13.5" customHeight="1" x14ac:dyDescent="0.2">
      <c r="A30" s="1741"/>
      <c r="B30" s="1082" t="s">
        <v>2091</v>
      </c>
      <c r="C30" s="665" t="s">
        <v>1359</v>
      </c>
      <c r="D30" s="181"/>
      <c r="E30" s="181"/>
      <c r="F30" s="1269"/>
      <c r="G30" s="653"/>
      <c r="H30" s="653"/>
      <c r="I30" s="274"/>
      <c r="J30" s="390"/>
      <c r="K30" s="181" t="s">
        <v>655</v>
      </c>
      <c r="L30" s="390" t="s">
        <v>2091</v>
      </c>
      <c r="M30" s="194" t="s">
        <v>105</v>
      </c>
      <c r="N30" s="185" t="s">
        <v>1894</v>
      </c>
      <c r="O30" s="185"/>
      <c r="P30" s="185"/>
      <c r="Q30" s="185"/>
      <c r="R30" s="185"/>
      <c r="S30" s="275"/>
      <c r="T30" s="55"/>
      <c r="U30" s="55"/>
      <c r="V30" s="55"/>
      <c r="W30" s="55"/>
      <c r="X30" s="55"/>
      <c r="Y30" s="55"/>
      <c r="Z30" s="55"/>
      <c r="AA30" s="202"/>
    </row>
    <row r="31" spans="1:27" ht="13.5" customHeight="1" x14ac:dyDescent="0.2">
      <c r="A31" s="1741"/>
      <c r="B31" s="1082"/>
      <c r="C31" s="665" t="s">
        <v>1360</v>
      </c>
      <c r="D31" s="181"/>
      <c r="E31" s="181"/>
      <c r="F31" s="181"/>
      <c r="G31" s="181"/>
      <c r="H31" s="181"/>
      <c r="I31" s="274"/>
      <c r="J31" s="390" t="s">
        <v>2091</v>
      </c>
      <c r="K31" s="194" t="s">
        <v>1030</v>
      </c>
      <c r="L31" s="390"/>
      <c r="M31" s="194" t="s">
        <v>105</v>
      </c>
      <c r="N31" s="185" t="s">
        <v>2090</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2091</v>
      </c>
      <c r="C34" s="185" t="s">
        <v>621</v>
      </c>
      <c r="D34" s="184"/>
      <c r="E34" s="184"/>
      <c r="F34" s="184"/>
      <c r="G34" s="184"/>
      <c r="H34" s="184"/>
      <c r="I34" s="274"/>
      <c r="J34" s="352"/>
      <c r="L34" s="389"/>
      <c r="M34" s="371" t="s">
        <v>801</v>
      </c>
      <c r="N34" s="183"/>
      <c r="O34" s="183"/>
      <c r="P34" s="183"/>
      <c r="Q34" s="183"/>
      <c r="R34" s="183"/>
      <c r="S34" s="275"/>
      <c r="T34" s="183"/>
      <c r="U34" s="390" t="s">
        <v>2091</v>
      </c>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202"/>
      <c r="Q35" s="2144"/>
      <c r="R35" s="2144"/>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10" t="s">
        <v>2097</v>
      </c>
      <c r="B38" s="2176"/>
      <c r="C38" s="2176"/>
      <c r="D38" s="2176"/>
      <c r="E38" s="2176"/>
      <c r="F38" s="2162"/>
      <c r="G38" s="2162"/>
      <c r="H38" s="2147"/>
      <c r="I38" s="2192"/>
      <c r="J38" s="2117"/>
      <c r="K38" s="2117"/>
      <c r="L38" s="2117"/>
      <c r="M38" s="2117"/>
      <c r="N38" s="2117"/>
      <c r="O38" s="2117"/>
      <c r="P38" s="2118"/>
      <c r="Q38" s="2118"/>
      <c r="R38" s="2118"/>
      <c r="S38" s="2119"/>
      <c r="T38" s="2116" t="s">
        <v>2109</v>
      </c>
      <c r="U38" s="2117"/>
      <c r="V38" s="2117"/>
      <c r="W38" s="2117"/>
      <c r="X38" s="2118"/>
      <c r="Y38" s="2118"/>
      <c r="Z38" s="2118"/>
      <c r="AA38" s="2119"/>
    </row>
    <row r="39" spans="1:27" ht="12" customHeight="1" x14ac:dyDescent="0.2">
      <c r="A39" s="2198" t="s">
        <v>610</v>
      </c>
      <c r="B39" s="2199"/>
      <c r="C39" s="341"/>
      <c r="D39" s="338"/>
      <c r="E39" s="338"/>
      <c r="F39" s="348"/>
      <c r="G39" s="338"/>
      <c r="H39" s="276"/>
      <c r="I39" s="2198" t="s">
        <v>610</v>
      </c>
      <c r="J39" s="2199"/>
      <c r="K39" s="2199"/>
      <c r="L39" s="2199"/>
      <c r="M39" s="2199"/>
      <c r="N39" s="335"/>
      <c r="O39" s="341"/>
      <c r="P39" s="341"/>
      <c r="Q39" s="347"/>
      <c r="R39" s="341"/>
      <c r="S39" s="276"/>
      <c r="T39" s="341" t="s">
        <v>610</v>
      </c>
      <c r="U39" s="271"/>
      <c r="V39" s="341"/>
      <c r="W39" s="270"/>
      <c r="X39" s="347"/>
      <c r="Y39" s="199"/>
      <c r="Z39" s="199"/>
      <c r="AA39" s="200"/>
    </row>
    <row r="40" spans="1:27" ht="13.5" customHeight="1" x14ac:dyDescent="0.2">
      <c r="A40" s="2166" t="s">
        <v>2096</v>
      </c>
      <c r="B40" s="2167"/>
      <c r="C40" s="2167"/>
      <c r="D40" s="2167"/>
      <c r="E40" s="2167"/>
      <c r="F40" s="2167"/>
      <c r="G40" s="2167"/>
      <c r="H40" s="2168"/>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27" t="s">
        <v>2098</v>
      </c>
      <c r="B42" s="2162"/>
      <c r="C42" s="2147"/>
      <c r="D42" s="2201" t="s">
        <v>2099</v>
      </c>
      <c r="E42" s="2162"/>
      <c r="F42" s="2162"/>
      <c r="G42" s="2162"/>
      <c r="H42" s="2147"/>
      <c r="I42" s="2116"/>
      <c r="J42" s="2118"/>
      <c r="K42" s="2118"/>
      <c r="L42" s="2118"/>
      <c r="M42" s="2118"/>
      <c r="N42" s="2118"/>
      <c r="O42" s="2119"/>
      <c r="P42" s="2196"/>
      <c r="Q42" s="2118"/>
      <c r="R42" s="2118"/>
      <c r="S42" s="2119"/>
      <c r="T42" s="2115" t="s">
        <v>2110</v>
      </c>
      <c r="U42" s="2113"/>
      <c r="V42" s="2113"/>
      <c r="W42" s="2114"/>
      <c r="X42" s="2112" t="s">
        <v>2111</v>
      </c>
      <c r="Y42" s="2113"/>
      <c r="Z42" s="2113"/>
      <c r="AA42" s="2114"/>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1952</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1906</v>
      </c>
      <c r="C31" s="215" t="s">
        <v>1364</v>
      </c>
      <c r="D31" s="600"/>
      <c r="E31" s="602"/>
    </row>
    <row r="32" spans="1:5" x14ac:dyDescent="0.2">
      <c r="B32" s="600" t="s">
        <v>1271</v>
      </c>
      <c r="C32" s="215" t="s">
        <v>1364</v>
      </c>
      <c r="D32" s="601" t="s">
        <v>1907</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1956</v>
      </c>
      <c r="B56" s="753"/>
    </row>
    <row r="57" spans="1:2" x14ac:dyDescent="0.2">
      <c r="A57" s="1133" t="s">
        <v>1957</v>
      </c>
      <c r="B57" s="1132"/>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1958</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1363</v>
      </c>
      <c r="B2" s="2207"/>
      <c r="C2" s="2207"/>
      <c r="D2" s="2207"/>
      <c r="E2" s="2207"/>
      <c r="F2" s="2207"/>
      <c r="G2" s="2207"/>
      <c r="H2" s="2207"/>
      <c r="I2" s="2207"/>
    </row>
    <row r="3" spans="1:9" s="32" customFormat="1" ht="6" customHeight="1" x14ac:dyDescent="0.2">
      <c r="A3" s="51"/>
      <c r="B3" s="51"/>
      <c r="C3" s="613"/>
      <c r="D3" s="709"/>
      <c r="E3" s="401"/>
    </row>
    <row r="4" spans="1:9" x14ac:dyDescent="0.2">
      <c r="A4" s="7"/>
      <c r="B4" s="396"/>
      <c r="C4" s="2213" t="s">
        <v>485</v>
      </c>
      <c r="D4" s="2214"/>
      <c r="E4" s="2214"/>
      <c r="F4" s="2214"/>
      <c r="G4" s="2214"/>
      <c r="H4" s="2214"/>
    </row>
    <row r="5" spans="1:9" x14ac:dyDescent="0.2">
      <c r="A5" s="7"/>
      <c r="B5" s="330"/>
      <c r="C5" s="169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1122</v>
      </c>
    </row>
    <row r="16" spans="1:9" s="32" customFormat="1" x14ac:dyDescent="0.2">
      <c r="A16" s="29"/>
      <c r="B16" s="670"/>
      <c r="C16" s="612">
        <v>6</v>
      </c>
      <c r="D16" s="290" t="s">
        <v>1786</v>
      </c>
    </row>
    <row r="17" spans="1:4" s="32" customFormat="1" ht="6" hidden="1" customHeight="1" x14ac:dyDescent="0.2">
      <c r="A17" s="29"/>
      <c r="B17" s="35"/>
      <c r="C17" s="612"/>
      <c r="D17" s="1001"/>
    </row>
    <row r="18" spans="1:4" s="32" customFormat="1" ht="12" customHeight="1" x14ac:dyDescent="0.2">
      <c r="A18" s="29"/>
      <c r="B18" s="670"/>
      <c r="C18" s="612">
        <v>7</v>
      </c>
      <c r="D18" s="290" t="s">
        <v>1785</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670"/>
      <c r="C22" s="612">
        <v>9</v>
      </c>
      <c r="D22" s="290" t="s">
        <v>1969</v>
      </c>
    </row>
    <row r="23" spans="1:4" s="32" customFormat="1" x14ac:dyDescent="0.2">
      <c r="A23" s="29"/>
      <c r="B23" s="1983"/>
      <c r="C23" s="612"/>
      <c r="D23" s="1984"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83"/>
      <c r="C26" s="612"/>
      <c r="D26" s="1984"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97"/>
      <c r="C32" s="612"/>
      <c r="D32" s="9" t="s">
        <v>1979</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08" t="s">
        <v>1962</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352</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8" t="s">
        <v>1793</v>
      </c>
      <c r="E53" s="26"/>
      <c r="F53" s="1552"/>
      <c r="G53" s="1724" t="s">
        <v>1792</v>
      </c>
      <c r="H53" s="1953"/>
      <c r="I53" s="9" t="s">
        <v>1842</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5"/>
      <c r="C57" s="2216"/>
      <c r="D57" s="2216"/>
      <c r="E57" s="2216"/>
      <c r="F57" s="2216"/>
      <c r="G57" s="2216"/>
      <c r="H57" s="2217"/>
      <c r="I57" s="3"/>
    </row>
    <row r="58" spans="1:9" s="32" customFormat="1" x14ac:dyDescent="0.2">
      <c r="A58" s="1733"/>
      <c r="B58" s="2218"/>
      <c r="C58" s="2219"/>
      <c r="D58" s="2219"/>
      <c r="E58" s="2219"/>
      <c r="F58" s="2219"/>
      <c r="G58" s="2219"/>
      <c r="H58" s="2220"/>
      <c r="I58" s="3"/>
    </row>
    <row r="59" spans="1:9" s="32" customFormat="1" x14ac:dyDescent="0.2">
      <c r="A59" s="1733"/>
      <c r="B59" s="2218"/>
      <c r="C59" s="2219"/>
      <c r="D59" s="2219"/>
      <c r="E59" s="2219"/>
      <c r="F59" s="2219"/>
      <c r="G59" s="2219"/>
      <c r="H59" s="2220"/>
      <c r="I59" s="3"/>
    </row>
    <row r="60" spans="1:9" s="32" customFormat="1" x14ac:dyDescent="0.2">
      <c r="A60" s="1733"/>
      <c r="B60" s="2218"/>
      <c r="C60" s="2219"/>
      <c r="D60" s="2219"/>
      <c r="E60" s="2219"/>
      <c r="F60" s="2219"/>
      <c r="G60" s="2219"/>
      <c r="H60" s="2220"/>
      <c r="I60" s="3"/>
    </row>
    <row r="61" spans="1:9" s="32" customFormat="1" x14ac:dyDescent="0.2">
      <c r="A61" s="1733"/>
      <c r="B61" s="2218"/>
      <c r="C61" s="2219"/>
      <c r="D61" s="2219"/>
      <c r="E61" s="2219"/>
      <c r="F61" s="2219"/>
      <c r="G61" s="2219"/>
      <c r="H61" s="2220"/>
      <c r="I61" s="3"/>
    </row>
    <row r="62" spans="1:9" s="32" customFormat="1" x14ac:dyDescent="0.2">
      <c r="A62" s="1733"/>
      <c r="B62" s="2218"/>
      <c r="C62" s="2219"/>
      <c r="D62" s="2219"/>
      <c r="E62" s="2219"/>
      <c r="F62" s="2219"/>
      <c r="G62" s="2219"/>
      <c r="H62" s="2220"/>
      <c r="I62" s="3"/>
    </row>
    <row r="63" spans="1:9" s="32" customFormat="1" x14ac:dyDescent="0.2">
      <c r="A63" s="1733"/>
      <c r="B63" s="2218"/>
      <c r="C63" s="2219"/>
      <c r="D63" s="2219"/>
      <c r="E63" s="2219"/>
      <c r="F63" s="2219"/>
      <c r="G63" s="2219"/>
      <c r="H63" s="2220"/>
      <c r="I63" s="3"/>
    </row>
    <row r="64" spans="1:9" s="32" customFormat="1" x14ac:dyDescent="0.2">
      <c r="A64" s="1733"/>
      <c r="B64" s="2218"/>
      <c r="C64" s="2219"/>
      <c r="D64" s="2219"/>
      <c r="E64" s="2219"/>
      <c r="F64" s="2219"/>
      <c r="G64" s="2219"/>
      <c r="H64" s="2220"/>
      <c r="I64" s="3"/>
    </row>
    <row r="65" spans="1:9" s="32" customFormat="1" x14ac:dyDescent="0.2">
      <c r="A65" s="1733"/>
      <c r="B65" s="2218"/>
      <c r="C65" s="2219"/>
      <c r="D65" s="2219"/>
      <c r="E65" s="2219"/>
      <c r="F65" s="2219"/>
      <c r="G65" s="2219"/>
      <c r="H65" s="2220"/>
      <c r="I65" s="3"/>
    </row>
    <row r="66" spans="1:9" s="32" customFormat="1" x14ac:dyDescent="0.2">
      <c r="A66" s="1733"/>
      <c r="B66" s="2218"/>
      <c r="C66" s="2219"/>
      <c r="D66" s="2219"/>
      <c r="E66" s="2219"/>
      <c r="F66" s="2219"/>
      <c r="G66" s="2219"/>
      <c r="H66" s="2220"/>
      <c r="I66" s="3"/>
    </row>
    <row r="67" spans="1:9" s="32" customFormat="1" ht="9" customHeight="1" x14ac:dyDescent="0.2">
      <c r="A67" s="1734"/>
      <c r="B67" s="2221"/>
      <c r="C67" s="2222"/>
      <c r="D67" s="2222"/>
      <c r="E67" s="2222"/>
      <c r="F67" s="2222"/>
      <c r="G67" s="2222"/>
      <c r="H67" s="2223"/>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8" t="s">
        <v>1579</v>
      </c>
      <c r="B70" s="2211"/>
      <c r="C70" s="2211"/>
      <c r="D70" s="2211"/>
      <c r="E70" s="2212"/>
      <c r="F70" s="2212"/>
      <c r="G70" s="2212"/>
      <c r="H70" s="2212"/>
      <c r="I70" s="2212"/>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1954</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7" t="s">
        <v>1575</v>
      </c>
      <c r="B83" s="2227"/>
      <c r="C83" s="2227"/>
      <c r="D83" s="2228"/>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1976</v>
      </c>
      <c r="C92" s="619"/>
      <c r="E92" s="1270"/>
      <c r="F92" s="1561"/>
      <c r="H92" s="332"/>
    </row>
    <row r="93" spans="1:10" s="32" customFormat="1" ht="16.5" customHeight="1" x14ac:dyDescent="0.2">
      <c r="A93" s="29"/>
      <c r="B93" s="1985" t="s">
        <v>1977</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2100</v>
      </c>
      <c r="D114" s="2232"/>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1588</v>
      </c>
      <c r="D117" s="2234"/>
      <c r="E117" s="2235"/>
      <c r="F117" s="2235"/>
      <c r="G117" s="2235"/>
      <c r="H117" s="2235"/>
      <c r="I117" s="1483"/>
    </row>
    <row r="118" spans="1:9" s="32" customFormat="1" ht="24" customHeight="1" x14ac:dyDescent="0.2">
      <c r="A118" s="1522"/>
      <c r="B118" s="1522"/>
      <c r="C118" s="1522"/>
      <c r="D118" s="1409"/>
      <c r="E118" s="1538"/>
      <c r="F118" s="2106">
        <v>43021</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C40" sqref="AC4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444</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308</v>
      </c>
      <c r="G7" s="92"/>
      <c r="H7" s="92"/>
      <c r="I7" s="92"/>
      <c r="J7" s="218">
        <v>149497236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1.4022E-2</v>
      </c>
      <c r="E10" s="99" t="s">
        <v>1163</v>
      </c>
      <c r="F10" s="468">
        <v>9.7000000000000003E-3</v>
      </c>
      <c r="G10" s="99" t="s">
        <v>1163</v>
      </c>
      <c r="H10" s="468">
        <v>1.495E-3</v>
      </c>
      <c r="I10" s="99" t="s">
        <v>1164</v>
      </c>
      <c r="J10" s="469">
        <f>ROUND(D10+F10+H10,5)</f>
        <v>2.5219999999999999E-2</v>
      </c>
      <c r="K10" s="92"/>
      <c r="L10" s="468">
        <v>4.46E-4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7011633</v>
      </c>
      <c r="E16" s="99"/>
      <c r="F16" s="81">
        <f>SUM('Acct Summary 7-8'!C17,'Acct Summary 7-8'!D17,'Acct Summary 7-8'!F17)</f>
        <v>6304678</v>
      </c>
      <c r="G16" s="99"/>
      <c r="H16" s="81">
        <f>SUM(D16-F16)</f>
        <v>706955</v>
      </c>
      <c r="I16" s="92"/>
      <c r="J16" s="81">
        <f>SUM('Acct Summary 7-8'!C81,'Acct Summary 7-8'!D81,'Acct Summary 7-8'!F81,'Acct Summary 7-8'!I81)</f>
        <v>3538341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2091</v>
      </c>
      <c r="C31" s="403" t="s">
        <v>669</v>
      </c>
      <c r="D31" s="62" t="s">
        <v>1238</v>
      </c>
      <c r="E31" s="92"/>
      <c r="F31" s="92"/>
      <c r="G31" s="100"/>
      <c r="H31" s="252">
        <f>IF(B31="X",(J7*0.069),IF(B32="X",(J7*0.138),"Enter x in a.or b."))</f>
        <v>10315309.284</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1033196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C40" sqref="AC4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635</v>
      </c>
      <c r="B2" s="2255"/>
      <c r="C2" s="2255"/>
      <c r="D2" s="2255"/>
      <c r="E2" s="2255"/>
      <c r="F2" s="2255"/>
      <c r="G2" s="2255"/>
      <c r="H2" s="2255"/>
      <c r="I2" s="2255"/>
      <c r="J2" s="2255"/>
      <c r="K2" s="2255"/>
      <c r="L2" s="2255"/>
      <c r="M2" s="2255"/>
      <c r="N2" s="2255"/>
      <c r="O2" s="2255"/>
      <c r="P2" s="2255"/>
      <c r="Q2" s="2255"/>
      <c r="R2" s="2255"/>
    </row>
    <row r="3" spans="1:18" ht="12.75" x14ac:dyDescent="0.2">
      <c r="A3" s="2256" t="s">
        <v>1708</v>
      </c>
      <c r="B3" s="2256"/>
      <c r="C3" s="2256"/>
      <c r="D3" s="2256"/>
      <c r="E3" s="2256"/>
      <c r="F3" s="2256"/>
      <c r="G3" s="2256"/>
      <c r="H3" s="2256"/>
      <c r="I3" s="2256"/>
      <c r="J3" s="2256"/>
      <c r="K3" s="2256"/>
      <c r="L3" s="2256"/>
      <c r="M3" s="2256"/>
      <c r="N3" s="2256"/>
      <c r="O3" s="2256"/>
      <c r="P3" s="2256"/>
      <c r="Q3" s="2256"/>
      <c r="R3" s="2256"/>
    </row>
    <row r="4" spans="1:18" x14ac:dyDescent="0.2">
      <c r="A4" s="2257" t="s">
        <v>1955</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Benton Cons HSD 103</v>
      </c>
      <c r="E7" s="135"/>
      <c r="G7" s="136"/>
      <c r="H7" s="137"/>
      <c r="I7" s="137"/>
      <c r="J7" s="137"/>
      <c r="K7" s="137"/>
      <c r="L7"/>
      <c r="M7"/>
      <c r="N7"/>
      <c r="O7"/>
      <c r="P7"/>
    </row>
    <row r="8" spans="1:18" ht="12.75" x14ac:dyDescent="0.2">
      <c r="A8"/>
      <c r="B8"/>
      <c r="C8" s="133" t="s">
        <v>1315</v>
      </c>
      <c r="D8" s="138">
        <f>COVER!A13</f>
        <v>21028103013</v>
      </c>
      <c r="E8" s="139"/>
      <c r="G8"/>
      <c r="H8"/>
      <c r="I8"/>
      <c r="J8"/>
      <c r="K8"/>
      <c r="L8"/>
      <c r="M8"/>
      <c r="N8"/>
      <c r="O8"/>
      <c r="P8"/>
    </row>
    <row r="9" spans="1:18" ht="12.75" x14ac:dyDescent="0.2">
      <c r="A9"/>
      <c r="B9"/>
      <c r="C9" s="133" t="s">
        <v>808</v>
      </c>
      <c r="D9" s="333" t="str">
        <f>COVER!A15</f>
        <v>Franklin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3538341</v>
      </c>
      <c r="I12" s="1151"/>
      <c r="J12" s="1151"/>
      <c r="K12" s="1152">
        <f>TRUNC((H12/H13*100000),5)/100000</f>
        <v>0.50463864829999994</v>
      </c>
      <c r="L12" s="1153"/>
      <c r="M12" s="101" t="s">
        <v>1338</v>
      </c>
      <c r="N12" s="101"/>
      <c r="O12" s="1154">
        <v>0.35</v>
      </c>
      <c r="P12" s="153"/>
      <c r="Q12" s="153"/>
    </row>
    <row r="13" spans="1:18" s="155" customFormat="1" ht="11.25" x14ac:dyDescent="0.2">
      <c r="A13" s="153"/>
      <c r="B13" s="1148"/>
      <c r="C13" s="2253" t="s">
        <v>1580</v>
      </c>
      <c r="D13" s="2254"/>
      <c r="E13" s="153"/>
      <c r="F13" s="326" t="s">
        <v>909</v>
      </c>
      <c r="G13" s="1149"/>
      <c r="H13" s="1150">
        <f>SUM('Acct Summary 7-8'!C8+'Acct Summary 7-8'!D8+'Acct Summary 7-8'!F8+'Acct Summary 7-8'!I8)+H14</f>
        <v>7011633</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6304678</v>
      </c>
      <c r="I17" s="1151"/>
      <c r="J17" s="1157"/>
      <c r="K17" s="1152">
        <f>TRUNC((H17/H18*100000),5)/100000</f>
        <v>0.89917398700000006</v>
      </c>
      <c r="L17" s="1153"/>
      <c r="M17" s="1114" t="s">
        <v>1366</v>
      </c>
      <c r="O17" s="1158" t="str">
        <f>IF(AND(O16="2", J20 &gt; 2),"1",IF(AND(O16 = "1", J20 &gt; 2),"2",IF(AND(O16="1", J20 &gt;1),"1","0")))</f>
        <v>0</v>
      </c>
      <c r="P17" s="153"/>
    </row>
    <row r="18" spans="1:18" s="155" customFormat="1" ht="11.25" x14ac:dyDescent="0.2">
      <c r="A18" s="153"/>
      <c r="B18" s="1148"/>
      <c r="C18" s="2253" t="s">
        <v>1572</v>
      </c>
      <c r="D18" s="2254"/>
      <c r="E18" s="153"/>
      <c r="F18" s="1136" t="s">
        <v>910</v>
      </c>
      <c r="G18" s="1149"/>
      <c r="H18" s="1150">
        <f>SUM('Acct Summary 7-8'!C8+'Acct Summary 7-8'!D8+'Acct Summary 7-8'!F8+'Acct Summary 7-8'!I8)+H19</f>
        <v>7011633</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8"/>
      <c r="C24" s="2250" t="s">
        <v>1707</v>
      </c>
      <c r="D24" s="2250"/>
      <c r="E24" s="153"/>
      <c r="F24" s="153" t="s">
        <v>512</v>
      </c>
      <c r="G24" s="1149"/>
      <c r="H24" s="1150">
        <f>SUM('Assets-Liab 5-6'!C4+'Assets-Liab 5-6'!D4+'Assets-Liab 5-6'!F4+'Assets-Liab 5-6'!I4+'Assets-Liab 5-6'!C5+'Assets-Liab 5-6'!D5+'Assets-Liab 5-6'!F5+'Assets-Liab 5-6'!I5)</f>
        <v>3539288</v>
      </c>
      <c r="I24" s="676"/>
      <c r="J24" s="676"/>
      <c r="K24" s="1161">
        <f>TRUNC(((H24/H25*100000)/100000),2)</f>
        <v>202.09</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17512.994439999999</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3204772.2481300002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8"/>
      <c r="C32" s="153" t="s">
        <v>990</v>
      </c>
      <c r="D32" s="153"/>
      <c r="E32" s="153"/>
      <c r="F32" s="153"/>
      <c r="G32" s="1149"/>
      <c r="H32" s="1150">
        <f>'FP Info 3'!H37</f>
        <v>1033196</v>
      </c>
      <c r="I32" s="1159"/>
      <c r="J32" s="1159"/>
      <c r="K32" s="1161">
        <f>TRUNC(100-((((H32/H33*100))*100)/100),2)</f>
        <v>89.98</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10315309.284</v>
      </c>
      <c r="I33" s="1159"/>
      <c r="J33" s="1159"/>
      <c r="K33" s="1150"/>
      <c r="L33" s="153"/>
      <c r="M33" s="1172" t="s">
        <v>1339</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C40" sqref="AC40"/>
      <selection pane="bottomLeft" activeCell="AC40" sqref="A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1867</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f>2534+1917079</f>
        <v>1919613</v>
      </c>
      <c r="D4" s="408">
        <v>391207</v>
      </c>
      <c r="E4" s="408">
        <v>48815</v>
      </c>
      <c r="F4" s="408">
        <v>453985</v>
      </c>
      <c r="G4" s="408">
        <v>144167</v>
      </c>
      <c r="H4" s="408">
        <v>53307</v>
      </c>
      <c r="I4" s="408">
        <v>774483</v>
      </c>
      <c r="J4" s="432">
        <v>107010</v>
      </c>
      <c r="K4" s="408">
        <v>108709</v>
      </c>
      <c r="L4" s="408">
        <v>351267</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1919613</v>
      </c>
      <c r="D13" s="681">
        <f t="shared" ref="D13:L13" si="0">SUM(D4:D12)</f>
        <v>391207</v>
      </c>
      <c r="E13" s="681">
        <f t="shared" si="0"/>
        <v>48815</v>
      </c>
      <c r="F13" s="681">
        <f t="shared" si="0"/>
        <v>453985</v>
      </c>
      <c r="G13" s="681">
        <f t="shared" si="0"/>
        <v>144167</v>
      </c>
      <c r="H13" s="681">
        <f t="shared" si="0"/>
        <v>53307</v>
      </c>
      <c r="I13" s="681">
        <f t="shared" si="0"/>
        <v>774483</v>
      </c>
      <c r="J13" s="681">
        <f t="shared" si="0"/>
        <v>107010</v>
      </c>
      <c r="K13" s="681">
        <f t="shared" si="0"/>
        <v>108709</v>
      </c>
      <c r="L13" s="681">
        <f t="shared" si="0"/>
        <v>351267</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203096</v>
      </c>
      <c r="N16" s="711"/>
    </row>
    <row r="17" spans="1:14" s="696" customFormat="1" ht="12.75" customHeight="1" x14ac:dyDescent="0.2">
      <c r="A17" s="710" t="s">
        <v>1692</v>
      </c>
      <c r="B17" s="538">
        <v>230</v>
      </c>
      <c r="C17" s="503"/>
      <c r="D17" s="503"/>
      <c r="E17" s="503"/>
      <c r="F17" s="503"/>
      <c r="G17" s="503"/>
      <c r="H17" s="503"/>
      <c r="I17" s="503"/>
      <c r="J17" s="503"/>
      <c r="K17" s="503"/>
      <c r="L17" s="503"/>
      <c r="M17" s="432">
        <v>8198480</v>
      </c>
      <c r="N17" s="711"/>
    </row>
    <row r="18" spans="1:14" s="696" customFormat="1" ht="12.75" customHeight="1" x14ac:dyDescent="0.2">
      <c r="A18" s="710" t="s">
        <v>1693</v>
      </c>
      <c r="B18" s="538">
        <v>240</v>
      </c>
      <c r="C18" s="503"/>
      <c r="D18" s="503"/>
      <c r="E18" s="503"/>
      <c r="F18" s="503"/>
      <c r="G18" s="503"/>
      <c r="H18" s="503"/>
      <c r="I18" s="503"/>
      <c r="J18" s="503"/>
      <c r="K18" s="503"/>
      <c r="L18" s="503"/>
      <c r="M18" s="432">
        <v>1009211</v>
      </c>
      <c r="N18" s="711"/>
    </row>
    <row r="19" spans="1:14" s="696" customFormat="1" ht="12.75" customHeight="1" x14ac:dyDescent="0.2">
      <c r="A19" s="710" t="s">
        <v>1694</v>
      </c>
      <c r="B19" s="538">
        <v>250</v>
      </c>
      <c r="C19" s="503"/>
      <c r="D19" s="503"/>
      <c r="E19" s="503"/>
      <c r="F19" s="503"/>
      <c r="G19" s="503"/>
      <c r="H19" s="503"/>
      <c r="I19" s="503"/>
      <c r="J19" s="503"/>
      <c r="K19" s="503"/>
      <c r="L19" s="503"/>
      <c r="M19" s="432">
        <v>3869624</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48815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984381</v>
      </c>
    </row>
    <row r="23" spans="1:14" ht="13.5" customHeight="1" thickBot="1" x14ac:dyDescent="0.25">
      <c r="A23" s="460" t="s">
        <v>728</v>
      </c>
      <c r="B23" s="716"/>
      <c r="C23" s="429"/>
      <c r="D23" s="429"/>
      <c r="E23" s="429"/>
      <c r="F23" s="429"/>
      <c r="G23" s="429"/>
      <c r="H23" s="429"/>
      <c r="I23" s="429"/>
      <c r="J23" s="429"/>
      <c r="K23" s="429"/>
      <c r="L23" s="429"/>
      <c r="M23" s="685">
        <f>SUM(M15:M22)</f>
        <v>13280411</v>
      </c>
      <c r="N23" s="685">
        <f>SUM(N21:N22)</f>
        <v>1033196</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947</v>
      </c>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351267</v>
      </c>
      <c r="M33" s="429"/>
      <c r="N33" s="478"/>
    </row>
    <row r="34" spans="1:14" ht="13.5" customHeight="1" thickBot="1" x14ac:dyDescent="0.25">
      <c r="A34" s="1066" t="s">
        <v>739</v>
      </c>
      <c r="B34" s="717"/>
      <c r="C34" s="1089">
        <f>SUM(C25:C33)</f>
        <v>947</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351267</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1033196</v>
      </c>
    </row>
    <row r="37" spans="1:14" ht="13.5" thickBot="1" x14ac:dyDescent="0.25">
      <c r="A37" s="460" t="s">
        <v>738</v>
      </c>
      <c r="B37" s="716"/>
      <c r="C37" s="503"/>
      <c r="D37" s="503"/>
      <c r="E37" s="503"/>
      <c r="F37" s="503"/>
      <c r="G37" s="503"/>
      <c r="H37" s="503"/>
      <c r="I37" s="503"/>
      <c r="J37" s="503"/>
      <c r="K37" s="503"/>
      <c r="L37" s="510"/>
      <c r="M37" s="429"/>
      <c r="N37" s="685">
        <f>SUM(N36:N36)</f>
        <v>1033196</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1918666</v>
      </c>
      <c r="D39" s="719">
        <v>391207</v>
      </c>
      <c r="E39" s="719">
        <v>48815</v>
      </c>
      <c r="F39" s="719">
        <v>453985</v>
      </c>
      <c r="G39" s="719">
        <v>144167</v>
      </c>
      <c r="H39" s="719">
        <v>53307</v>
      </c>
      <c r="I39" s="719">
        <v>774483</v>
      </c>
      <c r="J39" s="718">
        <v>107010</v>
      </c>
      <c r="K39" s="719">
        <v>108709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13280411</v>
      </c>
      <c r="N40" s="686"/>
    </row>
    <row r="41" spans="1:14" ht="13.5" customHeight="1" thickBot="1" x14ac:dyDescent="0.25">
      <c r="A41" s="460" t="s">
        <v>740</v>
      </c>
      <c r="B41" s="451"/>
      <c r="C41" s="481">
        <f>(SUM(C34,C37,C38,C39))</f>
        <v>1919613</v>
      </c>
      <c r="D41" s="481">
        <f t="shared" ref="D41:L41" si="2">SUM(D34,D37,D38:D39)</f>
        <v>391207</v>
      </c>
      <c r="E41" s="481">
        <f t="shared" si="2"/>
        <v>48815</v>
      </c>
      <c r="F41" s="481">
        <f t="shared" si="2"/>
        <v>453985</v>
      </c>
      <c r="G41" s="481">
        <f t="shared" si="2"/>
        <v>144167</v>
      </c>
      <c r="H41" s="481">
        <f t="shared" si="2"/>
        <v>53307</v>
      </c>
      <c r="I41" s="481">
        <f t="shared" si="2"/>
        <v>774483</v>
      </c>
      <c r="J41" s="481">
        <f t="shared" si="2"/>
        <v>107010</v>
      </c>
      <c r="K41" s="481">
        <f t="shared" si="2"/>
        <v>108709</v>
      </c>
      <c r="L41" s="481">
        <f t="shared" si="2"/>
        <v>351267</v>
      </c>
      <c r="M41" s="481">
        <f>SUM(M40)</f>
        <v>13280411</v>
      </c>
      <c r="N41" s="481">
        <f>SUM(N37)</f>
        <v>1033196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C40" sqref="AC40"/>
      <selection pane="bottomLeft" activeCell="AC40" sqref="AC4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1884</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1880</v>
      </c>
      <c r="B4" s="292">
        <v>1000</v>
      </c>
      <c r="C4" s="687">
        <f>'Revenues 9-14'!C109</f>
        <v>2987806</v>
      </c>
      <c r="D4" s="687">
        <f>'Revenues 9-14'!D109</f>
        <v>378725</v>
      </c>
      <c r="E4" s="687">
        <f>'Revenues 9-14'!E109</f>
        <v>364893</v>
      </c>
      <c r="F4" s="687">
        <f>'Revenues 9-14'!F109</f>
        <v>220569</v>
      </c>
      <c r="G4" s="687">
        <f>'Revenues 9-14'!G109</f>
        <v>264381</v>
      </c>
      <c r="H4" s="687">
        <f>'Revenues 9-14'!H109</f>
        <v>310</v>
      </c>
      <c r="I4" s="687">
        <f>'Revenues 9-14'!I109</f>
        <v>69047</v>
      </c>
      <c r="J4" s="687">
        <f>'Revenues 9-14'!J109</f>
        <v>141187</v>
      </c>
      <c r="K4" s="687">
        <f>'Revenues 9-14'!K109</f>
        <v>56762</v>
      </c>
      <c r="L4" s="38"/>
    </row>
    <row r="5" spans="1:13" ht="22.5" x14ac:dyDescent="0.2">
      <c r="A5" s="725" t="s">
        <v>1881</v>
      </c>
      <c r="B5" s="294">
        <v>2000</v>
      </c>
      <c r="C5" s="688">
        <f>'Revenues 9-14'!C114</f>
        <v>31775</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1882</v>
      </c>
      <c r="B6" s="293">
        <v>3000</v>
      </c>
      <c r="C6" s="688">
        <f>'Revenues 9-14'!C173</f>
        <v>2654525</v>
      </c>
      <c r="D6" s="688">
        <f>'Revenues 9-14'!D173</f>
        <v>0</v>
      </c>
      <c r="E6" s="688">
        <f>'Revenues 9-14'!E173</f>
        <v>0</v>
      </c>
      <c r="F6" s="688">
        <f>'Revenues 9-14'!F173</f>
        <v>127252</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541934</v>
      </c>
      <c r="D7" s="688">
        <f>'Revenues 9-14'!D274</f>
        <v>0</v>
      </c>
      <c r="E7" s="688">
        <f>'Revenues 9-14'!E274</f>
        <v>23880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6216040</v>
      </c>
      <c r="D8" s="481">
        <f t="shared" ref="D8:K8" si="0">SUM(D4:D7)</f>
        <v>378725</v>
      </c>
      <c r="E8" s="481">
        <f t="shared" si="0"/>
        <v>388773</v>
      </c>
      <c r="F8" s="481">
        <f t="shared" si="0"/>
        <v>347821</v>
      </c>
      <c r="G8" s="481">
        <f t="shared" si="0"/>
        <v>264381</v>
      </c>
      <c r="H8" s="481">
        <f t="shared" si="0"/>
        <v>310</v>
      </c>
      <c r="I8" s="481">
        <f t="shared" si="0"/>
        <v>69047</v>
      </c>
      <c r="J8" s="481">
        <f t="shared" si="0"/>
        <v>141187</v>
      </c>
      <c r="K8" s="481">
        <f t="shared" si="0"/>
        <v>56762</v>
      </c>
      <c r="L8" s="38"/>
    </row>
    <row r="9" spans="1:13" ht="15" thickTop="1" x14ac:dyDescent="0.2">
      <c r="A9" s="1009" t="s">
        <v>342</v>
      </c>
      <c r="B9" s="452">
        <v>3998</v>
      </c>
      <c r="C9" s="414">
        <v>1361270</v>
      </c>
      <c r="D9" s="485"/>
      <c r="E9" s="414"/>
      <c r="F9" s="414"/>
      <c r="G9" s="692"/>
      <c r="H9" s="414"/>
      <c r="I9" s="490" t="s">
        <v>1364</v>
      </c>
      <c r="J9" s="431"/>
      <c r="K9" s="414"/>
      <c r="L9" s="38"/>
    </row>
    <row r="10" spans="1:13" s="47" customFormat="1" ht="13.5" thickBot="1" x14ac:dyDescent="0.25">
      <c r="A10" s="460" t="s">
        <v>1368</v>
      </c>
      <c r="B10" s="453"/>
      <c r="C10" s="481">
        <f>SUM(C8:C9)</f>
        <v>7577310</v>
      </c>
      <c r="D10" s="481">
        <f t="shared" ref="D10:K10" si="1">SUM(D8:D9)</f>
        <v>378725</v>
      </c>
      <c r="E10" s="481">
        <f t="shared" si="1"/>
        <v>388773</v>
      </c>
      <c r="F10" s="481">
        <f t="shared" si="1"/>
        <v>347821</v>
      </c>
      <c r="G10" s="481">
        <f t="shared" si="1"/>
        <v>264381</v>
      </c>
      <c r="H10" s="481">
        <f t="shared" si="1"/>
        <v>310</v>
      </c>
      <c r="I10" s="481">
        <f t="shared" si="1"/>
        <v>69047</v>
      </c>
      <c r="J10" s="481">
        <f t="shared" si="1"/>
        <v>141187</v>
      </c>
      <c r="K10" s="481">
        <f t="shared" si="1"/>
        <v>56762</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3">
        <v>1000</v>
      </c>
      <c r="C12" s="687">
        <f>'Expenditures 15-22'!K33</f>
        <v>3633200</v>
      </c>
      <c r="D12" s="494" t="s">
        <v>1364</v>
      </c>
      <c r="E12" s="429" t="s">
        <v>1364</v>
      </c>
      <c r="F12" s="429" t="s">
        <v>1364</v>
      </c>
      <c r="G12" s="687">
        <f>'Expenditures 15-22'!K223</f>
        <v>85581</v>
      </c>
      <c r="H12" s="427"/>
      <c r="I12" s="429" t="s">
        <v>1364</v>
      </c>
      <c r="J12" s="429" t="s">
        <v>1364</v>
      </c>
      <c r="K12" s="427" t="s">
        <v>1364</v>
      </c>
      <c r="L12" s="38"/>
    </row>
    <row r="13" spans="1:13" x14ac:dyDescent="0.2">
      <c r="A13" s="726" t="s">
        <v>524</v>
      </c>
      <c r="B13" s="293">
        <v>2000</v>
      </c>
      <c r="C13" s="688">
        <f>'Expenditures 15-22'!K74</f>
        <v>1771528</v>
      </c>
      <c r="D13" s="688">
        <f>'Expenditures 15-22'!K129</f>
        <v>343570</v>
      </c>
      <c r="E13" s="478" t="s">
        <v>1364</v>
      </c>
      <c r="F13" s="688">
        <f>'Expenditures 15-22'!K178</f>
        <v>286719</v>
      </c>
      <c r="G13" s="688">
        <f>'Expenditures 15-22'!K273</f>
        <v>138121</v>
      </c>
      <c r="H13" s="688">
        <f>'Expenditures 15-22'!K296</f>
        <v>51118</v>
      </c>
      <c r="I13" s="429" t="s">
        <v>1364</v>
      </c>
      <c r="J13" s="741">
        <f>'Expenditures 15-22'!K323</f>
        <v>113772</v>
      </c>
      <c r="K13" s="693">
        <f>'Expenditures 15-22'!K341</f>
        <v>75312</v>
      </c>
      <c r="L13" s="38"/>
    </row>
    <row r="14" spans="1:13" x14ac:dyDescent="0.2">
      <c r="A14" s="726" t="s">
        <v>516</v>
      </c>
      <c r="B14" s="293">
        <v>3000</v>
      </c>
      <c r="C14" s="688">
        <f>'Expenditures 15-22'!K75</f>
        <v>246</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3">
        <v>4000</v>
      </c>
      <c r="C15" s="688">
        <f>'Expenditures 15-22'!K102</f>
        <v>269415</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393142</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5674389</v>
      </c>
      <c r="D17" s="481">
        <f t="shared" si="2"/>
        <v>343570</v>
      </c>
      <c r="E17" s="481">
        <f t="shared" si="2"/>
        <v>393142</v>
      </c>
      <c r="F17" s="481">
        <f t="shared" si="2"/>
        <v>286719</v>
      </c>
      <c r="G17" s="481">
        <f t="shared" si="2"/>
        <v>223702</v>
      </c>
      <c r="H17" s="481">
        <f t="shared" si="2"/>
        <v>51118</v>
      </c>
      <c r="I17" s="429"/>
      <c r="J17" s="481">
        <f>SUM(J12:J16)</f>
        <v>113772</v>
      </c>
      <c r="K17" s="481">
        <f>SUM(K12:K16)</f>
        <v>75312</v>
      </c>
      <c r="L17" s="38"/>
    </row>
    <row r="18" spans="1:12" ht="15" customHeight="1" thickTop="1" x14ac:dyDescent="0.2">
      <c r="A18" s="1010" t="s">
        <v>1297</v>
      </c>
      <c r="B18" s="258">
        <v>4180</v>
      </c>
      <c r="C18" s="687">
        <f t="shared" ref="C18:H18" si="3">C9</f>
        <v>1361270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7035659</v>
      </c>
      <c r="D19" s="481">
        <f t="shared" si="4"/>
        <v>343570</v>
      </c>
      <c r="E19" s="481">
        <f t="shared" si="4"/>
        <v>393142</v>
      </c>
      <c r="F19" s="481">
        <f t="shared" si="4"/>
        <v>286719</v>
      </c>
      <c r="G19" s="481">
        <f t="shared" si="4"/>
        <v>223702</v>
      </c>
      <c r="H19" s="481">
        <f t="shared" si="4"/>
        <v>51118</v>
      </c>
      <c r="I19" s="429"/>
      <c r="J19" s="481">
        <f>SUM(J17:J18)</f>
        <v>113772</v>
      </c>
      <c r="K19" s="481">
        <f>SUM(K17:K18)</f>
        <v>75312</v>
      </c>
      <c r="L19" s="38"/>
    </row>
    <row r="20" spans="1:12" ht="27" thickTop="1" thickBot="1" x14ac:dyDescent="0.25">
      <c r="A20" s="454" t="s">
        <v>1298</v>
      </c>
      <c r="B20" s="455"/>
      <c r="C20" s="1008">
        <f>C8-C17</f>
        <v>541651</v>
      </c>
      <c r="D20" s="1008">
        <f t="shared" ref="D20:K20" si="5">D8-D17</f>
        <v>35155</v>
      </c>
      <c r="E20" s="1008">
        <f t="shared" si="5"/>
        <v>-4369</v>
      </c>
      <c r="F20" s="1008">
        <f t="shared" si="5"/>
        <v>61102</v>
      </c>
      <c r="G20" s="1008">
        <f t="shared" si="5"/>
        <v>40679</v>
      </c>
      <c r="H20" s="1008">
        <f t="shared" si="5"/>
        <v>-50808</v>
      </c>
      <c r="I20" s="1008">
        <f t="shared" si="5"/>
        <v>69047</v>
      </c>
      <c r="J20" s="1008">
        <f t="shared" si="5"/>
        <v>27415</v>
      </c>
      <c r="K20" s="1008">
        <f t="shared" si="5"/>
        <v>-18550</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680</v>
      </c>
      <c r="B78" s="2261"/>
      <c r="C78" s="439">
        <f t="shared" ref="C78:K78" si="9">C20+C77</f>
        <v>541651</v>
      </c>
      <c r="D78" s="439">
        <f t="shared" si="9"/>
        <v>35155</v>
      </c>
      <c r="E78" s="439">
        <f t="shared" si="9"/>
        <v>-4369</v>
      </c>
      <c r="F78" s="439">
        <f t="shared" si="9"/>
        <v>61102</v>
      </c>
      <c r="G78" s="439">
        <f t="shared" si="9"/>
        <v>40679</v>
      </c>
      <c r="H78" s="439">
        <f t="shared" si="9"/>
        <v>-50808</v>
      </c>
      <c r="I78" s="439">
        <f t="shared" si="9"/>
        <v>69047</v>
      </c>
      <c r="J78" s="439">
        <f t="shared" si="9"/>
        <v>27415</v>
      </c>
      <c r="K78" s="439">
        <f t="shared" si="9"/>
        <v>-18550</v>
      </c>
      <c r="L78" s="501"/>
    </row>
    <row r="79" spans="1:12" ht="13.5" thickTop="1" x14ac:dyDescent="0.2">
      <c r="A79" s="812" t="s">
        <v>1950</v>
      </c>
      <c r="B79" s="456"/>
      <c r="C79" s="431">
        <v>1377015</v>
      </c>
      <c r="D79" s="695">
        <v>356052</v>
      </c>
      <c r="E79" s="695">
        <v>53184</v>
      </c>
      <c r="F79" s="695">
        <v>392883</v>
      </c>
      <c r="G79" s="695">
        <v>103488</v>
      </c>
      <c r="H79" s="695">
        <v>104115</v>
      </c>
      <c r="I79" s="695">
        <v>705436</v>
      </c>
      <c r="J79" s="695">
        <v>79595</v>
      </c>
      <c r="K79" s="695">
        <v>127259</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1951</v>
      </c>
      <c r="B81" s="453"/>
      <c r="C81" s="481">
        <f>(SUM(C78:C80))</f>
        <v>1918666</v>
      </c>
      <c r="D81" s="481">
        <f>SUM(D78:D80)</f>
        <v>391207</v>
      </c>
      <c r="E81" s="481">
        <f t="shared" ref="E81:K81" si="10">SUM(E78:E80)</f>
        <v>48815</v>
      </c>
      <c r="F81" s="481">
        <f t="shared" si="10"/>
        <v>453985</v>
      </c>
      <c r="G81" s="481">
        <f t="shared" si="10"/>
        <v>144167</v>
      </c>
      <c r="H81" s="481">
        <f t="shared" si="10"/>
        <v>53307</v>
      </c>
      <c r="I81" s="481">
        <f t="shared" si="10"/>
        <v>774483</v>
      </c>
      <c r="J81" s="481">
        <f t="shared" si="10"/>
        <v>107010</v>
      </c>
      <c r="K81" s="481">
        <f t="shared" si="10"/>
        <v>108709</v>
      </c>
      <c r="L81" s="38"/>
    </row>
    <row r="82" spans="1:12" ht="0.75" customHeight="1" thickTop="1" thickBot="1" x14ac:dyDescent="0.25">
      <c r="A82" s="624" t="s">
        <v>398</v>
      </c>
      <c r="B82" s="622"/>
      <c r="C82" s="1126">
        <f>(C81-C79)</f>
        <v>541651</v>
      </c>
      <c r="D82" s="1126">
        <f t="shared" ref="D82:K82" si="11">(D81-D79)</f>
        <v>35155</v>
      </c>
      <c r="E82" s="1126">
        <f t="shared" si="11"/>
        <v>-4369</v>
      </c>
      <c r="F82" s="1126">
        <f t="shared" si="11"/>
        <v>61102</v>
      </c>
      <c r="G82" s="1126">
        <f t="shared" si="11"/>
        <v>40679</v>
      </c>
      <c r="H82" s="1126">
        <f t="shared" si="11"/>
        <v>-50808</v>
      </c>
      <c r="I82" s="1126">
        <f t="shared" si="11"/>
        <v>69047</v>
      </c>
      <c r="J82" s="1126">
        <f t="shared" si="11"/>
        <v>27415</v>
      </c>
      <c r="K82" s="1126">
        <f t="shared" si="11"/>
        <v>-18550</v>
      </c>
    </row>
    <row r="83" spans="1:12" ht="14.25" hidden="1" thickTop="1" thickBot="1" x14ac:dyDescent="0.25">
      <c r="A83" s="721" t="s">
        <v>399</v>
      </c>
      <c r="B83" s="623"/>
      <c r="C83" s="1127">
        <f>C82/C81</f>
        <v>0.28230603971717849</v>
      </c>
      <c r="D83" s="1127">
        <f t="shared" ref="D83:K83" si="12">D82/D81</f>
        <v>8.9862911450970973E-2</v>
      </c>
      <c r="E83" s="1127">
        <f t="shared" si="12"/>
        <v>-8.9501177916623986E-2</v>
      </c>
      <c r="F83" s="1127">
        <f t="shared" si="12"/>
        <v>0.13459034990142846</v>
      </c>
      <c r="G83" s="1127">
        <f t="shared" si="12"/>
        <v>0.28216582158191544</v>
      </c>
      <c r="H83" s="1127">
        <f t="shared" si="12"/>
        <v>-0.95312060329787829</v>
      </c>
      <c r="I83" s="1127">
        <f t="shared" si="12"/>
        <v>8.9152376488573673E-2</v>
      </c>
      <c r="J83" s="1127">
        <f t="shared" si="12"/>
        <v>0.25619101018596391</v>
      </c>
      <c r="K83" s="1127">
        <f t="shared" si="12"/>
        <v>-0.1706390455252095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C1" colorId="8" zoomScale="115" zoomScaleNormal="115" zoomScaleSheetLayoutView="75" workbookViewId="0">
      <pane ySplit="2" topLeftCell="A255" activePane="bottomLeft" state="frozen"/>
      <selection activeCell="AC40" sqref="AC40"/>
      <selection pane="bottomLeft" activeCell="AC40" sqref="AC4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1869</v>
      </c>
      <c r="B1" s="75"/>
      <c r="C1" s="56" t="s">
        <v>492</v>
      </c>
      <c r="D1" s="56" t="s">
        <v>493</v>
      </c>
      <c r="E1" s="56" t="s">
        <v>494</v>
      </c>
      <c r="F1" s="56" t="s">
        <v>495</v>
      </c>
      <c r="G1" s="56" t="s">
        <v>496</v>
      </c>
      <c r="H1" s="56" t="s">
        <v>497</v>
      </c>
      <c r="I1" s="56" t="s">
        <v>498</v>
      </c>
      <c r="J1" s="56" t="s">
        <v>499</v>
      </c>
      <c r="K1" s="56" t="s">
        <v>854</v>
      </c>
    </row>
    <row r="2" spans="1:12" ht="36" x14ac:dyDescent="0.2">
      <c r="A2" s="226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2038692</v>
      </c>
      <c r="D5" s="414">
        <v>343654</v>
      </c>
      <c r="E5" s="408">
        <v>144180</v>
      </c>
      <c r="F5" s="798">
        <v>217253</v>
      </c>
      <c r="G5" s="408">
        <v>131303</v>
      </c>
      <c r="H5" s="408"/>
      <c r="I5" s="408">
        <v>64812</v>
      </c>
      <c r="J5" s="432">
        <v>140260</v>
      </c>
      <c r="K5" s="408">
        <v>55993</v>
      </c>
    </row>
    <row r="6" spans="1:12" ht="14.25" x14ac:dyDescent="0.2">
      <c r="A6" s="903" t="s">
        <v>473</v>
      </c>
      <c r="B6" s="39">
        <v>1130</v>
      </c>
      <c r="C6" s="408"/>
      <c r="D6" s="408"/>
      <c r="E6" s="477"/>
      <c r="F6" s="477"/>
      <c r="G6" s="429"/>
      <c r="H6" s="429"/>
      <c r="I6" s="429"/>
      <c r="J6" s="429"/>
      <c r="K6" s="429"/>
    </row>
    <row r="7" spans="1:12" x14ac:dyDescent="0.2">
      <c r="A7" s="903" t="s">
        <v>116</v>
      </c>
      <c r="B7" s="259">
        <v>1140</v>
      </c>
      <c r="C7" s="408">
        <v>28936</v>
      </c>
      <c r="D7" s="408"/>
      <c r="E7" s="429"/>
      <c r="F7" s="432"/>
      <c r="G7" s="432"/>
      <c r="H7" s="432"/>
      <c r="I7" s="429"/>
      <c r="J7" s="429"/>
      <c r="K7" s="429"/>
    </row>
    <row r="8" spans="1:12" x14ac:dyDescent="0.2">
      <c r="A8" s="903" t="s">
        <v>474</v>
      </c>
      <c r="B8" s="39">
        <v>1150</v>
      </c>
      <c r="C8" s="477"/>
      <c r="D8" s="477"/>
      <c r="E8" s="503"/>
      <c r="F8" s="503"/>
      <c r="G8" s="414">
        <v>121224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2067628</v>
      </c>
      <c r="D12" s="480">
        <f t="shared" si="0"/>
        <v>343654</v>
      </c>
      <c r="E12" s="480">
        <f t="shared" si="0"/>
        <v>144180</v>
      </c>
      <c r="F12" s="480">
        <f t="shared" si="0"/>
        <v>217253</v>
      </c>
      <c r="G12" s="480">
        <f t="shared" si="0"/>
        <v>252527</v>
      </c>
      <c r="H12" s="480">
        <f t="shared" si="0"/>
        <v>0</v>
      </c>
      <c r="I12" s="480">
        <f t="shared" si="0"/>
        <v>64812</v>
      </c>
      <c r="J12" s="480">
        <f t="shared" si="0"/>
        <v>140260</v>
      </c>
      <c r="K12" s="481">
        <f t="shared" si="0"/>
        <v>55993</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7059</v>
      </c>
      <c r="D14" s="408">
        <v>1190</v>
      </c>
      <c r="E14" s="408">
        <v>499</v>
      </c>
      <c r="F14" s="408">
        <v>752</v>
      </c>
      <c r="G14" s="408">
        <v>455</v>
      </c>
      <c r="H14" s="408"/>
      <c r="I14" s="408">
        <v>224</v>
      </c>
      <c r="J14" s="432">
        <v>486</v>
      </c>
      <c r="K14" s="408">
        <v>194</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220222</v>
      </c>
      <c r="D16" s="408">
        <v>26799</v>
      </c>
      <c r="E16" s="408"/>
      <c r="F16" s="408"/>
      <c r="G16" s="408">
        <v>10433</v>
      </c>
      <c r="H16" s="408"/>
      <c r="I16" s="408"/>
      <c r="J16" s="432"/>
      <c r="K16" s="408"/>
    </row>
    <row r="17" spans="1:11" ht="12.75" customHeight="1" x14ac:dyDescent="0.2">
      <c r="A17" s="903" t="s">
        <v>925</v>
      </c>
      <c r="B17" s="39">
        <v>1290</v>
      </c>
      <c r="C17" s="479">
        <f>12267+486587+4967</f>
        <v>503821</v>
      </c>
      <c r="D17" s="408"/>
      <c r="E17" s="408">
        <v>563</v>
      </c>
      <c r="F17" s="408"/>
      <c r="G17" s="408"/>
      <c r="H17" s="408"/>
      <c r="I17" s="408"/>
      <c r="J17" s="432"/>
      <c r="K17" s="408"/>
    </row>
    <row r="18" spans="1:11" ht="12.75" customHeight="1" thickBot="1" x14ac:dyDescent="0.25">
      <c r="A18" s="460" t="s">
        <v>616</v>
      </c>
      <c r="B18" s="453"/>
      <c r="C18" s="483">
        <f>SUM(C14:C17)</f>
        <v>731102</v>
      </c>
      <c r="D18" s="483">
        <f t="shared" ref="D18:K18" si="1">SUM(D14:D17)</f>
        <v>27989</v>
      </c>
      <c r="E18" s="483">
        <f t="shared" si="1"/>
        <v>1062</v>
      </c>
      <c r="F18" s="483">
        <f t="shared" si="1"/>
        <v>752</v>
      </c>
      <c r="G18" s="483">
        <f t="shared" si="1"/>
        <v>10888</v>
      </c>
      <c r="H18" s="483">
        <f t="shared" si="1"/>
        <v>0</v>
      </c>
      <c r="I18" s="483">
        <f t="shared" si="1"/>
        <v>224</v>
      </c>
      <c r="J18" s="483">
        <f t="shared" si="1"/>
        <v>486</v>
      </c>
      <c r="K18" s="1062">
        <f t="shared" si="1"/>
        <v>194</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31389</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31389</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11825</v>
      </c>
      <c r="D65" s="408">
        <v>2455</v>
      </c>
      <c r="E65" s="408">
        <v>619</v>
      </c>
      <c r="F65" s="432">
        <v>2358</v>
      </c>
      <c r="G65" s="408">
        <v>966</v>
      </c>
      <c r="H65" s="408">
        <v>310</v>
      </c>
      <c r="I65" s="408">
        <v>4011</v>
      </c>
      <c r="J65" s="432">
        <v>441</v>
      </c>
      <c r="K65" s="408">
        <v>575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11825</v>
      </c>
      <c r="D67" s="481">
        <f t="shared" ref="D67:K67" si="2">SUM(D65:D66)</f>
        <v>2455</v>
      </c>
      <c r="E67" s="481">
        <f t="shared" si="2"/>
        <v>619</v>
      </c>
      <c r="F67" s="481">
        <f t="shared" si="2"/>
        <v>2358</v>
      </c>
      <c r="G67" s="481">
        <f t="shared" si="2"/>
        <v>966</v>
      </c>
      <c r="H67" s="481">
        <f t="shared" si="2"/>
        <v>310</v>
      </c>
      <c r="I67" s="481">
        <f t="shared" si="2"/>
        <v>4011</v>
      </c>
      <c r="J67" s="481">
        <f t="shared" si="2"/>
        <v>441</v>
      </c>
      <c r="K67" s="481">
        <f t="shared" si="2"/>
        <v>575</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63989</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4529</v>
      </c>
      <c r="D73" s="429"/>
      <c r="E73" s="429"/>
      <c r="F73" s="429"/>
      <c r="G73" s="429"/>
      <c r="H73" s="429"/>
      <c r="I73" s="429"/>
      <c r="J73" s="429"/>
      <c r="K73" s="429"/>
    </row>
    <row r="74" spans="1:11" ht="12.75" customHeight="1" x14ac:dyDescent="0.2">
      <c r="A74" s="903" t="s">
        <v>26</v>
      </c>
      <c r="B74" s="39">
        <v>1690</v>
      </c>
      <c r="C74" s="479">
        <v>585</v>
      </c>
      <c r="D74" s="429"/>
      <c r="E74" s="429"/>
      <c r="F74" s="429"/>
      <c r="G74" s="429"/>
      <c r="H74" s="429"/>
      <c r="I74" s="429"/>
      <c r="J74" s="429"/>
      <c r="K74" s="429"/>
    </row>
    <row r="75" spans="1:11" ht="12.75" customHeight="1" thickBot="1" x14ac:dyDescent="0.25">
      <c r="A75" s="460" t="s">
        <v>627</v>
      </c>
      <c r="B75" s="453"/>
      <c r="C75" s="481">
        <f>SUM(C69:C74)</f>
        <v>69103</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50428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f>236+3010+1110</f>
        <v>4356</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54784</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f>9609+3860</f>
        <v>13469</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13469</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c r="D95" s="479"/>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1756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6390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v>219032</v>
      </c>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360</v>
      </c>
      <c r="D107" s="408">
        <v>4627</v>
      </c>
      <c r="E107" s="408"/>
      <c r="F107" s="408">
        <v>206</v>
      </c>
      <c r="G107" s="408"/>
      <c r="H107" s="408"/>
      <c r="I107" s="408"/>
      <c r="J107" s="432"/>
      <c r="K107" s="408"/>
    </row>
    <row r="108" spans="1:12" ht="12.75" customHeight="1" thickBot="1" x14ac:dyDescent="0.25">
      <c r="A108" s="460" t="s">
        <v>565</v>
      </c>
      <c r="B108" s="730"/>
      <c r="C108" s="480">
        <f>SUM(C95:C107)</f>
        <v>8506</v>
      </c>
      <c r="D108" s="480">
        <f t="shared" ref="D108:K108" si="3">SUM(D95:D107)</f>
        <v>4627</v>
      </c>
      <c r="E108" s="480">
        <f t="shared" si="3"/>
        <v>219032</v>
      </c>
      <c r="F108" s="480">
        <f t="shared" si="3"/>
        <v>206</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2987806</v>
      </c>
      <c r="D109" s="489">
        <f t="shared" si="4"/>
        <v>378725</v>
      </c>
      <c r="E109" s="489">
        <f t="shared" si="4"/>
        <v>364893</v>
      </c>
      <c r="F109" s="489">
        <f t="shared" si="4"/>
        <v>220569</v>
      </c>
      <c r="G109" s="489">
        <f t="shared" si="4"/>
        <v>264381</v>
      </c>
      <c r="H109" s="489">
        <f t="shared" si="4"/>
        <v>310</v>
      </c>
      <c r="I109" s="489">
        <f t="shared" si="4"/>
        <v>69047</v>
      </c>
      <c r="J109" s="489">
        <f t="shared" si="4"/>
        <v>141187</v>
      </c>
      <c r="K109" s="439">
        <f t="shared" si="4"/>
        <v>56762</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v>31775</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31775</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1698</v>
      </c>
      <c r="B117" s="261">
        <v>3001</v>
      </c>
      <c r="C117" s="485">
        <v>2423338</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2423338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c r="D124" s="488"/>
      <c r="E124" s="429"/>
      <c r="F124" s="798"/>
      <c r="G124" s="429"/>
      <c r="H124" s="429"/>
      <c r="I124" s="429"/>
      <c r="J124" s="429"/>
      <c r="K124" s="429"/>
    </row>
    <row r="125" spans="1:11" ht="12.75" customHeight="1" x14ac:dyDescent="0.2">
      <c r="A125" s="903" t="s">
        <v>1769</v>
      </c>
      <c r="B125" s="261">
        <v>3105</v>
      </c>
      <c r="C125" s="408">
        <v>59223</v>
      </c>
      <c r="D125" s="488"/>
      <c r="E125" s="429"/>
      <c r="F125" s="408"/>
      <c r="G125" s="429"/>
      <c r="H125" s="429"/>
      <c r="I125" s="429"/>
      <c r="J125" s="429"/>
      <c r="K125" s="429"/>
    </row>
    <row r="126" spans="1:11" ht="12.75" customHeight="1" x14ac:dyDescent="0.2">
      <c r="A126" s="903" t="s">
        <v>1012</v>
      </c>
      <c r="B126" s="261">
        <v>3110</v>
      </c>
      <c r="C126" s="479">
        <v>72996</v>
      </c>
      <c r="D126" s="408"/>
      <c r="E126" s="429"/>
      <c r="F126" s="408"/>
      <c r="G126" s="429"/>
      <c r="H126" s="429"/>
      <c r="I126" s="429"/>
      <c r="J126" s="429"/>
      <c r="K126" s="429"/>
    </row>
    <row r="127" spans="1:11" ht="12.75" customHeight="1" x14ac:dyDescent="0.2">
      <c r="A127" s="903" t="s">
        <v>111</v>
      </c>
      <c r="B127" s="261">
        <v>3120</v>
      </c>
      <c r="C127" s="408">
        <f>5158+35110</f>
        <v>40268</v>
      </c>
      <c r="D127" s="488"/>
      <c r="E127" s="429"/>
      <c r="F127" s="408"/>
      <c r="G127" s="429"/>
      <c r="H127" s="429"/>
      <c r="I127" s="429"/>
      <c r="J127" s="429"/>
      <c r="K127" s="429"/>
    </row>
    <row r="128" spans="1:11" ht="12.75" customHeight="1" x14ac:dyDescent="0.2">
      <c r="A128" s="903" t="s">
        <v>1770</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172487</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v>16677</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16677</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590</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19825</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1771</v>
      </c>
      <c r="B151" s="261">
        <v>3500</v>
      </c>
      <c r="C151" s="479"/>
      <c r="D151" s="408"/>
      <c r="E151" s="488"/>
      <c r="F151" s="408">
        <v>77642</v>
      </c>
      <c r="G151" s="432"/>
      <c r="H151" s="429"/>
      <c r="I151" s="429"/>
      <c r="J151" s="429"/>
      <c r="K151" s="429"/>
    </row>
    <row r="152" spans="1:11" ht="12.75" customHeight="1" x14ac:dyDescent="0.2">
      <c r="A152" s="903" t="s">
        <v>1223</v>
      </c>
      <c r="B152" s="261">
        <v>3510</v>
      </c>
      <c r="C152" s="479"/>
      <c r="D152" s="408"/>
      <c r="E152" s="488"/>
      <c r="F152" s="408">
        <v>49610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127252</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21608</v>
      </c>
      <c r="D171" s="916"/>
      <c r="E171" s="916"/>
      <c r="F171" s="916"/>
      <c r="G171" s="917"/>
      <c r="H171" s="801"/>
      <c r="I171" s="917"/>
      <c r="J171" s="917"/>
      <c r="K171" s="801"/>
    </row>
    <row r="172" spans="1:11" ht="12.75" customHeight="1" thickTop="1" thickBot="1" x14ac:dyDescent="0.25">
      <c r="A172" s="2264" t="s">
        <v>458</v>
      </c>
      <c r="B172" s="2265"/>
      <c r="C172" s="914">
        <f t="shared" ref="C172:K172" si="6">SUM(C131,C140,C144,C145:C149,C154,C155:C170,C171)</f>
        <v>231187</v>
      </c>
      <c r="D172" s="914">
        <f t="shared" si="6"/>
        <v>0</v>
      </c>
      <c r="E172" s="914">
        <f t="shared" si="6"/>
        <v>0</v>
      </c>
      <c r="F172" s="914">
        <f t="shared" si="6"/>
        <v>127252</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2654525</v>
      </c>
      <c r="D173" s="489">
        <f>SUM(D121,D172)</f>
        <v>0</v>
      </c>
      <c r="E173" s="489">
        <f>SUM(E121,E172)</f>
        <v>0</v>
      </c>
      <c r="F173" s="489">
        <f t="shared" ref="F173:K173" si="7">SUM(F121,F172)</f>
        <v>127252</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6" t="s">
        <v>1861</v>
      </c>
      <c r="B175" s="2267"/>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2" t="s">
        <v>900</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1862</v>
      </c>
      <c r="B179" s="2271"/>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2" t="s">
        <v>901</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1863</v>
      </c>
      <c r="B185" s="2271"/>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f>11415+123</f>
        <v>11538</v>
      </c>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11538</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1224</v>
      </c>
      <c r="B194" s="39">
        <v>4210</v>
      </c>
      <c r="C194" s="408">
        <f>16154+63595</f>
        <v>79749</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18441</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98190</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f>103132+194914</f>
        <v>298046</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v>6468</v>
      </c>
      <c r="D210" s="408"/>
      <c r="E210" s="429"/>
      <c r="F210" s="408"/>
      <c r="G210" s="408"/>
      <c r="H210" s="429"/>
      <c r="I210" s="429"/>
      <c r="J210" s="429"/>
      <c r="K210" s="429"/>
    </row>
    <row r="211" spans="1:11" ht="12.75" customHeight="1" thickBot="1" x14ac:dyDescent="0.25">
      <c r="A211" s="460" t="s">
        <v>460</v>
      </c>
      <c r="B211" s="453"/>
      <c r="C211" s="480">
        <f>SUM(C203:C210)</f>
        <v>304514</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1780</v>
      </c>
      <c r="B214" s="39">
        <v>4421</v>
      </c>
      <c r="C214" s="479">
        <f>18266+48583</f>
        <v>66849</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66849</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1781</v>
      </c>
      <c r="B220" s="157">
        <v>4620</v>
      </c>
      <c r="C220" s="479">
        <v>5433</v>
      </c>
      <c r="D220" s="408"/>
      <c r="E220" s="429"/>
      <c r="F220" s="408"/>
      <c r="G220" s="408"/>
      <c r="H220" s="429"/>
      <c r="I220" s="429"/>
      <c r="J220" s="429"/>
      <c r="K220" s="429"/>
    </row>
    <row r="221" spans="1:11" ht="12.75" customHeight="1" x14ac:dyDescent="0.2">
      <c r="A221" s="903" t="s">
        <v>1220</v>
      </c>
      <c r="B221" s="39">
        <v>4625</v>
      </c>
      <c r="C221" s="479">
        <v>7829</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13262</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v>23880</v>
      </c>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23880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1794</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f>4366+24891</f>
        <v>29257</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18324</v>
      </c>
      <c r="D270" s="420"/>
      <c r="E270" s="429"/>
      <c r="F270" s="420"/>
      <c r="G270" s="420"/>
      <c r="H270" s="429"/>
      <c r="I270" s="429"/>
      <c r="J270" s="429"/>
      <c r="K270" s="429"/>
    </row>
    <row r="271" spans="1:11" ht="12.75" customHeight="1" thickTop="1" thickBot="1" x14ac:dyDescent="0.25">
      <c r="A271" s="903" t="s">
        <v>435</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1718</v>
      </c>
      <c r="B273" s="2269"/>
      <c r="C273" s="489">
        <f t="shared" ref="C273:H273" si="10">SUM(C191,C201,C211,C216,C224,C228,C229,C259:C272)</f>
        <v>541934</v>
      </c>
      <c r="D273" s="489">
        <f t="shared" si="10"/>
        <v>0</v>
      </c>
      <c r="E273" s="489">
        <f t="shared" si="10"/>
        <v>23880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541934</v>
      </c>
      <c r="D274" s="489">
        <f>SUM(D178,D184,D273)</f>
        <v>0</v>
      </c>
      <c r="E274" s="489">
        <f>SUM(E178,E273)</f>
        <v>23880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6216040</v>
      </c>
      <c r="D275" s="489">
        <f t="shared" si="12"/>
        <v>378725</v>
      </c>
      <c r="E275" s="489">
        <f t="shared" si="12"/>
        <v>388773</v>
      </c>
      <c r="F275" s="489">
        <f t="shared" si="12"/>
        <v>347821</v>
      </c>
      <c r="G275" s="489">
        <f t="shared" si="12"/>
        <v>264381</v>
      </c>
      <c r="H275" s="489">
        <f t="shared" si="12"/>
        <v>310</v>
      </c>
      <c r="I275" s="489">
        <f t="shared" si="12"/>
        <v>69047</v>
      </c>
      <c r="J275" s="489">
        <f t="shared" si="12"/>
        <v>141187</v>
      </c>
      <c r="K275" s="439">
        <f t="shared" si="12"/>
        <v>56762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05" activePane="bottomLeft" state="frozen"/>
      <selection activeCell="AC40" sqref="AC40"/>
      <selection pane="bottomLeft" activeCell="AC40" sqref="AC4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1868</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4"/>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78" t="s">
        <v>334</v>
      </c>
      <c r="B3" s="2279"/>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6">
        <v>1100</v>
      </c>
      <c r="C5" s="408">
        <v>1510994</v>
      </c>
      <c r="D5" s="408">
        <v>363080</v>
      </c>
      <c r="E5" s="408">
        <v>1756</v>
      </c>
      <c r="F5" s="408">
        <v>33674</v>
      </c>
      <c r="G5" s="408">
        <v>2849</v>
      </c>
      <c r="H5" s="408">
        <v>839</v>
      </c>
      <c r="I5" s="432"/>
      <c r="J5" s="432"/>
      <c r="K5" s="410">
        <f>SUM(C5:J5)</f>
        <v>1913192</v>
      </c>
      <c r="L5" s="408">
        <v>0</v>
      </c>
    </row>
    <row r="6" spans="1:14" x14ac:dyDescent="0.2">
      <c r="A6" s="1753" t="s">
        <v>1748</v>
      </c>
      <c r="B6" s="266" t="s">
        <v>1746</v>
      </c>
      <c r="C6" s="503"/>
      <c r="D6" s="503"/>
      <c r="E6" s="408"/>
      <c r="F6" s="503"/>
      <c r="G6" s="503"/>
      <c r="H6" s="503"/>
      <c r="I6" s="503"/>
      <c r="J6" s="503"/>
      <c r="K6" s="410">
        <f>SUM(C6,E6)</f>
        <v>0</v>
      </c>
      <c r="L6" s="408">
        <v>0</v>
      </c>
    </row>
    <row r="7" spans="1:14" x14ac:dyDescent="0.2">
      <c r="A7" s="1753" t="s">
        <v>170</v>
      </c>
      <c r="B7" s="266" t="s">
        <v>1120</v>
      </c>
      <c r="C7" s="432"/>
      <c r="D7" s="432"/>
      <c r="E7" s="432"/>
      <c r="F7" s="432"/>
      <c r="G7" s="432"/>
      <c r="H7" s="432"/>
      <c r="I7" s="432"/>
      <c r="J7" s="432"/>
      <c r="K7" s="410">
        <f t="shared" ref="K7:K32" si="0">SUM(C7:J7)</f>
        <v>0</v>
      </c>
      <c r="L7" s="408">
        <v>2063637</v>
      </c>
    </row>
    <row r="8" spans="1:14" x14ac:dyDescent="0.2">
      <c r="A8" s="1753" t="s">
        <v>171</v>
      </c>
      <c r="B8" s="266">
        <v>1200</v>
      </c>
      <c r="C8" s="408">
        <v>653944</v>
      </c>
      <c r="D8" s="408">
        <v>152976</v>
      </c>
      <c r="E8" s="408">
        <v>25</v>
      </c>
      <c r="F8" s="408">
        <v>5498</v>
      </c>
      <c r="G8" s="408"/>
      <c r="H8" s="408">
        <v>210</v>
      </c>
      <c r="I8" s="432"/>
      <c r="J8" s="432"/>
      <c r="K8" s="410">
        <f t="shared" si="0"/>
        <v>812653</v>
      </c>
      <c r="L8" s="408">
        <v>927669</v>
      </c>
    </row>
    <row r="9" spans="1:14" x14ac:dyDescent="0.2">
      <c r="A9" s="1753" t="s">
        <v>817</v>
      </c>
      <c r="B9" s="266" t="s">
        <v>1121</v>
      </c>
      <c r="C9" s="432"/>
      <c r="D9" s="432"/>
      <c r="E9" s="432"/>
      <c r="F9" s="432"/>
      <c r="G9" s="432"/>
      <c r="H9" s="432"/>
      <c r="I9" s="432"/>
      <c r="J9" s="432"/>
      <c r="K9" s="410">
        <f t="shared" si="0"/>
        <v>0</v>
      </c>
      <c r="L9" s="408">
        <v>0</v>
      </c>
    </row>
    <row r="10" spans="1:14" x14ac:dyDescent="0.2">
      <c r="A10" s="1753" t="s">
        <v>818</v>
      </c>
      <c r="B10" s="266">
        <v>1250</v>
      </c>
      <c r="C10" s="408">
        <v>61848</v>
      </c>
      <c r="D10" s="408">
        <v>20614</v>
      </c>
      <c r="E10" s="408">
        <v>9813</v>
      </c>
      <c r="F10" s="408">
        <v>49473</v>
      </c>
      <c r="G10" s="408">
        <v>18603</v>
      </c>
      <c r="H10" s="408"/>
      <c r="I10" s="432"/>
      <c r="J10" s="432"/>
      <c r="K10" s="410">
        <f t="shared" si="0"/>
        <v>160351</v>
      </c>
      <c r="L10" s="408">
        <v>199657</v>
      </c>
    </row>
    <row r="11" spans="1:14" x14ac:dyDescent="0.2">
      <c r="A11" s="1753" t="s">
        <v>1320</v>
      </c>
      <c r="B11" s="266" t="s">
        <v>168</v>
      </c>
      <c r="C11" s="432"/>
      <c r="D11" s="432"/>
      <c r="E11" s="432"/>
      <c r="F11" s="432"/>
      <c r="G11" s="432"/>
      <c r="H11" s="432"/>
      <c r="I11" s="432"/>
      <c r="J11" s="432"/>
      <c r="K11" s="410">
        <f t="shared" si="0"/>
        <v>0</v>
      </c>
      <c r="L11" s="408">
        <v>0</v>
      </c>
    </row>
    <row r="12" spans="1:14" x14ac:dyDescent="0.2">
      <c r="A12" s="1753" t="s">
        <v>1115</v>
      </c>
      <c r="B12" s="266">
        <v>1300</v>
      </c>
      <c r="C12" s="408"/>
      <c r="D12" s="408"/>
      <c r="E12" s="408"/>
      <c r="F12" s="408"/>
      <c r="G12" s="408"/>
      <c r="H12" s="408"/>
      <c r="I12" s="432"/>
      <c r="J12" s="432"/>
      <c r="K12" s="410">
        <f t="shared" si="0"/>
        <v>0</v>
      </c>
      <c r="L12" s="408">
        <v>0</v>
      </c>
    </row>
    <row r="13" spans="1:14" x14ac:dyDescent="0.2">
      <c r="A13" s="1753" t="s">
        <v>819</v>
      </c>
      <c r="B13" s="266">
        <v>1400</v>
      </c>
      <c r="C13" s="408">
        <v>268800</v>
      </c>
      <c r="D13" s="408">
        <v>74727</v>
      </c>
      <c r="E13" s="408">
        <v>408</v>
      </c>
      <c r="F13" s="408">
        <v>8974</v>
      </c>
      <c r="G13" s="408">
        <v>11419</v>
      </c>
      <c r="H13" s="408">
        <v>1132</v>
      </c>
      <c r="I13" s="432"/>
      <c r="J13" s="432"/>
      <c r="K13" s="410">
        <f t="shared" si="0"/>
        <v>365460</v>
      </c>
      <c r="L13" s="408">
        <v>404603</v>
      </c>
    </row>
    <row r="14" spans="1:14" x14ac:dyDescent="0.2">
      <c r="A14" s="1753" t="s">
        <v>1116</v>
      </c>
      <c r="B14" s="266">
        <v>1500</v>
      </c>
      <c r="C14" s="408">
        <v>168666</v>
      </c>
      <c r="D14" s="408">
        <v>16176</v>
      </c>
      <c r="E14" s="408">
        <v>43014</v>
      </c>
      <c r="F14" s="408">
        <v>33860</v>
      </c>
      <c r="G14" s="408">
        <v>4339</v>
      </c>
      <c r="H14" s="408">
        <v>7110</v>
      </c>
      <c r="I14" s="432"/>
      <c r="J14" s="432"/>
      <c r="K14" s="410">
        <f t="shared" si="0"/>
        <v>273165</v>
      </c>
      <c r="L14" s="408">
        <v>294017</v>
      </c>
    </row>
    <row r="15" spans="1:14" x14ac:dyDescent="0.2">
      <c r="A15" s="1753" t="s">
        <v>1117</v>
      </c>
      <c r="B15" s="266">
        <v>1600</v>
      </c>
      <c r="C15" s="408"/>
      <c r="D15" s="408"/>
      <c r="E15" s="408"/>
      <c r="F15" s="408"/>
      <c r="G15" s="408"/>
      <c r="H15" s="408"/>
      <c r="I15" s="432"/>
      <c r="J15" s="432"/>
      <c r="K15" s="410">
        <f t="shared" si="0"/>
        <v>0</v>
      </c>
      <c r="L15" s="408">
        <v>0</v>
      </c>
    </row>
    <row r="16" spans="1:14" x14ac:dyDescent="0.2">
      <c r="A16" s="1753" t="s">
        <v>1142</v>
      </c>
      <c r="B16" s="266" t="s">
        <v>491</v>
      </c>
      <c r="C16" s="408"/>
      <c r="D16" s="408"/>
      <c r="E16" s="408"/>
      <c r="F16" s="408"/>
      <c r="G16" s="408"/>
      <c r="H16" s="408"/>
      <c r="I16" s="432"/>
      <c r="J16" s="432"/>
      <c r="K16" s="410">
        <f t="shared" si="0"/>
        <v>0</v>
      </c>
      <c r="L16" s="408">
        <v>0</v>
      </c>
    </row>
    <row r="17" spans="1:12" x14ac:dyDescent="0.2">
      <c r="A17" s="1753" t="s">
        <v>820</v>
      </c>
      <c r="B17" s="266" t="s">
        <v>169</v>
      </c>
      <c r="C17" s="432">
        <v>80221</v>
      </c>
      <c r="D17" s="432">
        <v>23568</v>
      </c>
      <c r="E17" s="432">
        <v>2851</v>
      </c>
      <c r="F17" s="432">
        <v>1704</v>
      </c>
      <c r="G17" s="432"/>
      <c r="H17" s="432">
        <v>35</v>
      </c>
      <c r="I17" s="432"/>
      <c r="J17" s="432"/>
      <c r="K17" s="410">
        <f t="shared" si="0"/>
        <v>108379</v>
      </c>
      <c r="L17" s="408">
        <v>119769</v>
      </c>
    </row>
    <row r="18" spans="1:12" x14ac:dyDescent="0.2">
      <c r="A18" s="1753" t="s">
        <v>1261</v>
      </c>
      <c r="B18" s="266">
        <v>1800</v>
      </c>
      <c r="C18" s="408"/>
      <c r="D18" s="408"/>
      <c r="E18" s="408"/>
      <c r="F18" s="408"/>
      <c r="G18" s="408"/>
      <c r="H18" s="408"/>
      <c r="I18" s="432"/>
      <c r="J18" s="432"/>
      <c r="K18" s="410">
        <f t="shared" si="0"/>
        <v>0</v>
      </c>
      <c r="L18" s="408">
        <v>0</v>
      </c>
    </row>
    <row r="19" spans="1:12" x14ac:dyDescent="0.2">
      <c r="A19" s="1753" t="s">
        <v>140</v>
      </c>
      <c r="B19" s="266">
        <v>1900</v>
      </c>
      <c r="C19" s="408"/>
      <c r="D19" s="408"/>
      <c r="E19" s="408"/>
      <c r="F19" s="408"/>
      <c r="G19" s="408"/>
      <c r="H19" s="408"/>
      <c r="I19" s="432"/>
      <c r="J19" s="432"/>
      <c r="K19" s="410">
        <f t="shared" si="0"/>
        <v>0</v>
      </c>
      <c r="L19" s="408">
        <v>0</v>
      </c>
    </row>
    <row r="20" spans="1:12" x14ac:dyDescent="0.2">
      <c r="A20" s="1754" t="s">
        <v>834</v>
      </c>
      <c r="B20" s="291" t="s">
        <v>821</v>
      </c>
      <c r="C20" s="503"/>
      <c r="D20" s="503"/>
      <c r="E20" s="503"/>
      <c r="F20" s="503"/>
      <c r="G20" s="503"/>
      <c r="H20" s="683"/>
      <c r="I20" s="409"/>
      <c r="J20" s="477"/>
      <c r="K20" s="410">
        <f t="shared" si="0"/>
        <v>0</v>
      </c>
      <c r="L20" s="435">
        <v>0</v>
      </c>
    </row>
    <row r="21" spans="1:12" x14ac:dyDescent="0.2">
      <c r="A21" s="1754" t="s">
        <v>835</v>
      </c>
      <c r="B21" s="291" t="s">
        <v>822</v>
      </c>
      <c r="C21" s="503"/>
      <c r="D21" s="503"/>
      <c r="E21" s="503"/>
      <c r="F21" s="503"/>
      <c r="G21" s="503"/>
      <c r="H21" s="683"/>
      <c r="I21" s="409"/>
      <c r="J21" s="503"/>
      <c r="K21" s="410">
        <f t="shared" si="0"/>
        <v>0</v>
      </c>
      <c r="L21" s="435">
        <v>0</v>
      </c>
    </row>
    <row r="22" spans="1:12" x14ac:dyDescent="0.2">
      <c r="A22" s="1754" t="s">
        <v>836</v>
      </c>
      <c r="B22" s="291" t="s">
        <v>823</v>
      </c>
      <c r="C22" s="503"/>
      <c r="D22" s="503"/>
      <c r="E22" s="503"/>
      <c r="F22" s="503"/>
      <c r="G22" s="503"/>
      <c r="H22" s="683"/>
      <c r="I22" s="409"/>
      <c r="J22" s="503"/>
      <c r="K22" s="410">
        <f t="shared" si="0"/>
        <v>0</v>
      </c>
      <c r="L22" s="435">
        <v>0</v>
      </c>
    </row>
    <row r="23" spans="1:12" x14ac:dyDescent="0.2">
      <c r="A23" s="1754" t="s">
        <v>837</v>
      </c>
      <c r="B23" s="291" t="s">
        <v>824</v>
      </c>
      <c r="C23" s="503"/>
      <c r="D23" s="503"/>
      <c r="E23" s="503"/>
      <c r="F23" s="503"/>
      <c r="G23" s="503"/>
      <c r="H23" s="683"/>
      <c r="I23" s="409"/>
      <c r="J23" s="503"/>
      <c r="K23" s="410">
        <f t="shared" si="0"/>
        <v>0</v>
      </c>
      <c r="L23" s="435">
        <v>0</v>
      </c>
    </row>
    <row r="24" spans="1:12" ht="12.75" customHeight="1" x14ac:dyDescent="0.2">
      <c r="A24" s="1754" t="s">
        <v>838</v>
      </c>
      <c r="B24" s="291" t="s">
        <v>825</v>
      </c>
      <c r="C24" s="503"/>
      <c r="D24" s="503"/>
      <c r="E24" s="503"/>
      <c r="F24" s="503"/>
      <c r="G24" s="503"/>
      <c r="H24" s="683"/>
      <c r="I24" s="409"/>
      <c r="J24" s="503"/>
      <c r="K24" s="410">
        <f t="shared" si="0"/>
        <v>0</v>
      </c>
      <c r="L24" s="435">
        <v>0</v>
      </c>
    </row>
    <row r="25" spans="1:12" ht="12.75" customHeight="1" x14ac:dyDescent="0.2">
      <c r="A25" s="1754" t="s">
        <v>919</v>
      </c>
      <c r="B25" s="291" t="s">
        <v>826</v>
      </c>
      <c r="C25" s="503"/>
      <c r="D25" s="503"/>
      <c r="E25" s="503"/>
      <c r="F25" s="503"/>
      <c r="G25" s="503"/>
      <c r="H25" s="683"/>
      <c r="I25" s="409"/>
      <c r="J25" s="503"/>
      <c r="K25" s="410">
        <f t="shared" si="0"/>
        <v>0</v>
      </c>
      <c r="L25" s="435">
        <v>0</v>
      </c>
    </row>
    <row r="26" spans="1:12" x14ac:dyDescent="0.2">
      <c r="A26" s="1754" t="s">
        <v>706</v>
      </c>
      <c r="B26" s="291" t="s">
        <v>827</v>
      </c>
      <c r="C26" s="503"/>
      <c r="D26" s="503"/>
      <c r="E26" s="503"/>
      <c r="F26" s="503"/>
      <c r="G26" s="503"/>
      <c r="H26" s="683"/>
      <c r="I26" s="409"/>
      <c r="J26" s="503"/>
      <c r="K26" s="410">
        <f t="shared" si="0"/>
        <v>0</v>
      </c>
      <c r="L26" s="435">
        <v>0</v>
      </c>
    </row>
    <row r="27" spans="1:12" x14ac:dyDescent="0.2">
      <c r="A27" s="1754" t="s">
        <v>707</v>
      </c>
      <c r="B27" s="291" t="s">
        <v>828</v>
      </c>
      <c r="C27" s="503"/>
      <c r="D27" s="503"/>
      <c r="E27" s="503"/>
      <c r="F27" s="503"/>
      <c r="G27" s="503"/>
      <c r="H27" s="683"/>
      <c r="I27" s="409"/>
      <c r="J27" s="503"/>
      <c r="K27" s="410">
        <f t="shared" si="0"/>
        <v>0</v>
      </c>
      <c r="L27" s="435">
        <v>0</v>
      </c>
    </row>
    <row r="28" spans="1:12" x14ac:dyDescent="0.2">
      <c r="A28" s="1754" t="s">
        <v>156</v>
      </c>
      <c r="B28" s="291" t="s">
        <v>829</v>
      </c>
      <c r="C28" s="503"/>
      <c r="D28" s="503"/>
      <c r="E28" s="503"/>
      <c r="F28" s="503"/>
      <c r="G28" s="503"/>
      <c r="H28" s="683"/>
      <c r="I28" s="409"/>
      <c r="J28" s="503"/>
      <c r="K28" s="410">
        <f t="shared" si="0"/>
        <v>0</v>
      </c>
      <c r="L28" s="435">
        <v>0</v>
      </c>
    </row>
    <row r="29" spans="1:12" x14ac:dyDescent="0.2">
      <c r="A29" s="1754" t="s">
        <v>157</v>
      </c>
      <c r="B29" s="291" t="s">
        <v>830</v>
      </c>
      <c r="C29" s="503"/>
      <c r="D29" s="503"/>
      <c r="E29" s="503"/>
      <c r="F29" s="503"/>
      <c r="G29" s="503"/>
      <c r="H29" s="683"/>
      <c r="I29" s="409"/>
      <c r="J29" s="503"/>
      <c r="K29" s="410">
        <f t="shared" si="0"/>
        <v>0</v>
      </c>
      <c r="L29" s="435">
        <v>0</v>
      </c>
    </row>
    <row r="30" spans="1:12" x14ac:dyDescent="0.2">
      <c r="A30" s="1754" t="s">
        <v>158</v>
      </c>
      <c r="B30" s="291" t="s">
        <v>831</v>
      </c>
      <c r="C30" s="503"/>
      <c r="D30" s="503"/>
      <c r="E30" s="503"/>
      <c r="F30" s="503"/>
      <c r="G30" s="503"/>
      <c r="H30" s="683"/>
      <c r="I30" s="409"/>
      <c r="J30" s="503"/>
      <c r="K30" s="410">
        <f t="shared" si="0"/>
        <v>0</v>
      </c>
      <c r="L30" s="435">
        <v>0</v>
      </c>
    </row>
    <row r="31" spans="1:12" x14ac:dyDescent="0.2">
      <c r="A31" s="1754" t="s">
        <v>159</v>
      </c>
      <c r="B31" s="291" t="s">
        <v>832</v>
      </c>
      <c r="C31" s="503"/>
      <c r="D31" s="503"/>
      <c r="E31" s="503"/>
      <c r="F31" s="503"/>
      <c r="G31" s="503"/>
      <c r="H31" s="683"/>
      <c r="I31" s="409"/>
      <c r="J31" s="503"/>
      <c r="K31" s="410">
        <f t="shared" si="0"/>
        <v>0</v>
      </c>
      <c r="L31" s="435">
        <v>0</v>
      </c>
    </row>
    <row r="32" spans="1:12" x14ac:dyDescent="0.2">
      <c r="A32" s="1755" t="s">
        <v>1319</v>
      </c>
      <c r="B32" s="266" t="s">
        <v>833</v>
      </c>
      <c r="C32" s="503"/>
      <c r="D32" s="503"/>
      <c r="E32" s="503"/>
      <c r="F32" s="503"/>
      <c r="G32" s="503"/>
      <c r="H32" s="683"/>
      <c r="I32" s="409"/>
      <c r="J32" s="510"/>
      <c r="K32" s="410">
        <f t="shared" si="0"/>
        <v>0</v>
      </c>
      <c r="L32" s="435">
        <v>0</v>
      </c>
    </row>
    <row r="33" spans="1:14" ht="12.75" customHeight="1" thickBot="1" x14ac:dyDescent="0.25">
      <c r="A33" s="877" t="s">
        <v>1275</v>
      </c>
      <c r="B33" s="464" t="s">
        <v>649</v>
      </c>
      <c r="C33" s="411">
        <f>SUM(C5:C32)</f>
        <v>2744473</v>
      </c>
      <c r="D33" s="411">
        <f t="shared" ref="D33:L33" si="1">SUM(D5:D32)</f>
        <v>651141</v>
      </c>
      <c r="E33" s="411">
        <f t="shared" si="1"/>
        <v>57867</v>
      </c>
      <c r="F33" s="411">
        <f t="shared" si="1"/>
        <v>133183</v>
      </c>
      <c r="G33" s="411">
        <f t="shared" si="1"/>
        <v>37210</v>
      </c>
      <c r="H33" s="411">
        <f t="shared" si="1"/>
        <v>9326</v>
      </c>
      <c r="I33" s="411">
        <f t="shared" si="1"/>
        <v>0</v>
      </c>
      <c r="J33" s="411">
        <f t="shared" si="1"/>
        <v>0</v>
      </c>
      <c r="K33" s="411">
        <f t="shared" si="1"/>
        <v>3633200</v>
      </c>
      <c r="L33" s="411">
        <f t="shared" si="1"/>
        <v>4009352</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6">
        <v>2110</v>
      </c>
      <c r="C36" s="414"/>
      <c r="D36" s="414"/>
      <c r="E36" s="414"/>
      <c r="F36" s="414"/>
      <c r="G36" s="414"/>
      <c r="H36" s="414"/>
      <c r="I36" s="432"/>
      <c r="J36" s="432"/>
      <c r="K36" s="410">
        <f t="shared" ref="K36:K41" si="2">SUM(C36:J36)</f>
        <v>0</v>
      </c>
      <c r="L36" s="408">
        <v>0</v>
      </c>
    </row>
    <row r="37" spans="1:14" x14ac:dyDescent="0.2">
      <c r="A37" s="1753" t="s">
        <v>1264</v>
      </c>
      <c r="B37" s="266">
        <v>2120</v>
      </c>
      <c r="C37" s="408">
        <v>132018</v>
      </c>
      <c r="D37" s="408">
        <v>32164</v>
      </c>
      <c r="E37" s="408"/>
      <c r="F37" s="408">
        <v>2455</v>
      </c>
      <c r="G37" s="408"/>
      <c r="H37" s="408"/>
      <c r="I37" s="432"/>
      <c r="J37" s="432"/>
      <c r="K37" s="410">
        <f t="shared" si="2"/>
        <v>166637</v>
      </c>
      <c r="L37" s="408">
        <v>175916</v>
      </c>
    </row>
    <row r="38" spans="1:14" x14ac:dyDescent="0.2">
      <c r="A38" s="1753" t="s">
        <v>220</v>
      </c>
      <c r="B38" s="266">
        <v>2130</v>
      </c>
      <c r="C38" s="408">
        <v>67176</v>
      </c>
      <c r="D38" s="408">
        <v>27135</v>
      </c>
      <c r="E38" s="408">
        <v>54</v>
      </c>
      <c r="F38" s="408">
        <v>2067</v>
      </c>
      <c r="G38" s="408"/>
      <c r="H38" s="408">
        <v>160</v>
      </c>
      <c r="I38" s="432"/>
      <c r="J38" s="432"/>
      <c r="K38" s="410">
        <f t="shared" si="2"/>
        <v>96592</v>
      </c>
      <c r="L38" s="408">
        <v>75038</v>
      </c>
    </row>
    <row r="39" spans="1:14" x14ac:dyDescent="0.2">
      <c r="A39" s="1753" t="s">
        <v>221</v>
      </c>
      <c r="B39" s="266">
        <v>2140</v>
      </c>
      <c r="C39" s="408">
        <v>16026</v>
      </c>
      <c r="D39" s="408">
        <v>3658</v>
      </c>
      <c r="E39" s="408"/>
      <c r="F39" s="408"/>
      <c r="G39" s="408"/>
      <c r="H39" s="408"/>
      <c r="I39" s="432"/>
      <c r="J39" s="432"/>
      <c r="K39" s="410">
        <f t="shared" si="2"/>
        <v>19684</v>
      </c>
      <c r="L39" s="408">
        <v>20440</v>
      </c>
    </row>
    <row r="40" spans="1:14" x14ac:dyDescent="0.2">
      <c r="A40" s="1753" t="s">
        <v>222</v>
      </c>
      <c r="B40" s="266">
        <v>2150</v>
      </c>
      <c r="C40" s="408"/>
      <c r="D40" s="408"/>
      <c r="E40" s="408"/>
      <c r="F40" s="408"/>
      <c r="G40" s="408"/>
      <c r="H40" s="408"/>
      <c r="I40" s="432"/>
      <c r="J40" s="432"/>
      <c r="K40" s="410">
        <f t="shared" si="2"/>
        <v>0</v>
      </c>
      <c r="L40" s="408">
        <v>0</v>
      </c>
    </row>
    <row r="41" spans="1:14" x14ac:dyDescent="0.2">
      <c r="A41" s="1753" t="s">
        <v>1879</v>
      </c>
      <c r="B41" s="266">
        <v>2190</v>
      </c>
      <c r="C41" s="408"/>
      <c r="D41" s="408"/>
      <c r="E41" s="408"/>
      <c r="F41" s="408"/>
      <c r="G41" s="408"/>
      <c r="H41" s="408"/>
      <c r="I41" s="432"/>
      <c r="J41" s="432"/>
      <c r="K41" s="410">
        <f t="shared" si="2"/>
        <v>0</v>
      </c>
      <c r="L41" s="408">
        <v>0</v>
      </c>
    </row>
    <row r="42" spans="1:14" ht="12.75" customHeight="1" thickBot="1" x14ac:dyDescent="0.25">
      <c r="A42" s="877" t="s">
        <v>639</v>
      </c>
      <c r="B42" s="464" t="s">
        <v>811</v>
      </c>
      <c r="C42" s="411">
        <f>SUM(C36:C41)</f>
        <v>215220</v>
      </c>
      <c r="D42" s="411">
        <f t="shared" ref="D42:L42" si="3">SUM(D36:D41)</f>
        <v>62957</v>
      </c>
      <c r="E42" s="411">
        <f t="shared" si="3"/>
        <v>54</v>
      </c>
      <c r="F42" s="411">
        <f t="shared" si="3"/>
        <v>4522</v>
      </c>
      <c r="G42" s="411">
        <f t="shared" si="3"/>
        <v>0</v>
      </c>
      <c r="H42" s="411">
        <f t="shared" si="3"/>
        <v>160</v>
      </c>
      <c r="I42" s="411">
        <f t="shared" si="3"/>
        <v>0</v>
      </c>
      <c r="J42" s="411">
        <f t="shared" si="3"/>
        <v>0</v>
      </c>
      <c r="K42" s="411">
        <f t="shared" si="3"/>
        <v>282913</v>
      </c>
      <c r="L42" s="411">
        <f t="shared" si="3"/>
        <v>271394</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6">
        <v>2210</v>
      </c>
      <c r="C44" s="414">
        <v>2850</v>
      </c>
      <c r="D44" s="414">
        <v>2230</v>
      </c>
      <c r="E44" s="414">
        <v>8814</v>
      </c>
      <c r="F44" s="414">
        <v>839</v>
      </c>
      <c r="G44" s="414"/>
      <c r="H44" s="414"/>
      <c r="I44" s="432"/>
      <c r="J44" s="432"/>
      <c r="K44" s="416">
        <f>SUM(C44:J44)</f>
        <v>14733</v>
      </c>
      <c r="L44" s="414">
        <v>30879</v>
      </c>
    </row>
    <row r="45" spans="1:14" x14ac:dyDescent="0.2">
      <c r="A45" s="1753" t="s">
        <v>955</v>
      </c>
      <c r="B45" s="266">
        <v>2220</v>
      </c>
      <c r="C45" s="408">
        <v>126931</v>
      </c>
      <c r="D45" s="408">
        <v>27169</v>
      </c>
      <c r="E45" s="408">
        <v>15685</v>
      </c>
      <c r="F45" s="408">
        <v>47915</v>
      </c>
      <c r="G45" s="408">
        <v>8255</v>
      </c>
      <c r="H45" s="408"/>
      <c r="I45" s="432"/>
      <c r="J45" s="432"/>
      <c r="K45" s="416">
        <f>SUM(C45:J45)</f>
        <v>225955</v>
      </c>
      <c r="L45" s="408">
        <v>220702</v>
      </c>
    </row>
    <row r="46" spans="1:14" x14ac:dyDescent="0.2">
      <c r="A46" s="1753" t="s">
        <v>956</v>
      </c>
      <c r="B46" s="266">
        <v>2230</v>
      </c>
      <c r="C46" s="408"/>
      <c r="D46" s="408"/>
      <c r="E46" s="408">
        <v>3690</v>
      </c>
      <c r="F46" s="408"/>
      <c r="G46" s="408"/>
      <c r="H46" s="408"/>
      <c r="I46" s="432"/>
      <c r="J46" s="432"/>
      <c r="K46" s="416">
        <f>SUM(C46:J46)</f>
        <v>3690</v>
      </c>
      <c r="L46" s="408">
        <v>11530</v>
      </c>
    </row>
    <row r="47" spans="1:14" ht="12.75" customHeight="1" thickBot="1" x14ac:dyDescent="0.25">
      <c r="A47" s="877" t="s">
        <v>640</v>
      </c>
      <c r="B47" s="464" t="s">
        <v>33</v>
      </c>
      <c r="C47" s="411">
        <f>SUM(C44:C46)</f>
        <v>129781</v>
      </c>
      <c r="D47" s="411">
        <f t="shared" ref="D47:K47" si="4">SUM(D44:D46)</f>
        <v>29399</v>
      </c>
      <c r="E47" s="411">
        <f t="shared" si="4"/>
        <v>28189</v>
      </c>
      <c r="F47" s="411">
        <f t="shared" si="4"/>
        <v>48754</v>
      </c>
      <c r="G47" s="411">
        <f t="shared" si="4"/>
        <v>8255</v>
      </c>
      <c r="H47" s="411">
        <f t="shared" si="4"/>
        <v>0</v>
      </c>
      <c r="I47" s="411">
        <f t="shared" si="4"/>
        <v>0</v>
      </c>
      <c r="J47" s="411">
        <f t="shared" si="4"/>
        <v>0</v>
      </c>
      <c r="K47" s="411">
        <f t="shared" si="4"/>
        <v>244378</v>
      </c>
      <c r="L47" s="411">
        <f>SUM(L44:L46)</f>
        <v>263111</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6">
        <v>2310</v>
      </c>
      <c r="C49" s="414"/>
      <c r="D49" s="414"/>
      <c r="E49" s="414">
        <v>23429</v>
      </c>
      <c r="F49" s="414">
        <v>756</v>
      </c>
      <c r="G49" s="414"/>
      <c r="H49" s="414">
        <v>7821</v>
      </c>
      <c r="I49" s="432"/>
      <c r="J49" s="432"/>
      <c r="K49" s="416">
        <f>SUM(C49:J49)</f>
        <v>32006</v>
      </c>
      <c r="L49" s="414">
        <v>53300</v>
      </c>
    </row>
    <row r="50" spans="1:14" x14ac:dyDescent="0.2">
      <c r="A50" s="1753" t="s">
        <v>958</v>
      </c>
      <c r="B50" s="266">
        <v>2320</v>
      </c>
      <c r="C50" s="408">
        <v>119220</v>
      </c>
      <c r="D50" s="408">
        <v>21875</v>
      </c>
      <c r="E50" s="408">
        <v>2506</v>
      </c>
      <c r="F50" s="408">
        <v>673</v>
      </c>
      <c r="G50" s="408">
        <v>506</v>
      </c>
      <c r="H50" s="408">
        <v>2859</v>
      </c>
      <c r="I50" s="432"/>
      <c r="J50" s="432"/>
      <c r="K50" s="416">
        <f>SUM(C50:J50)</f>
        <v>147639</v>
      </c>
      <c r="L50" s="408">
        <v>148423</v>
      </c>
    </row>
    <row r="51" spans="1:14" x14ac:dyDescent="0.2">
      <c r="A51" s="1753" t="s">
        <v>45</v>
      </c>
      <c r="B51" s="266">
        <v>2330</v>
      </c>
      <c r="C51" s="408">
        <v>2136</v>
      </c>
      <c r="D51" s="408">
        <v>1089</v>
      </c>
      <c r="E51" s="408"/>
      <c r="F51" s="408"/>
      <c r="G51" s="408"/>
      <c r="H51" s="408"/>
      <c r="I51" s="432"/>
      <c r="J51" s="432"/>
      <c r="K51" s="416">
        <f>SUM(C51:J51)</f>
        <v>3225</v>
      </c>
      <c r="L51" s="408">
        <v>0</v>
      </c>
    </row>
    <row r="52" spans="1:14" ht="22.5" x14ac:dyDescent="0.2">
      <c r="A52" s="1754" t="s">
        <v>335</v>
      </c>
      <c r="B52" s="819" t="s">
        <v>423</v>
      </c>
      <c r="C52" s="683"/>
      <c r="D52" s="683"/>
      <c r="E52" s="683"/>
      <c r="F52" s="683"/>
      <c r="G52" s="683"/>
      <c r="H52" s="683"/>
      <c r="I52" s="683"/>
      <c r="J52" s="683"/>
      <c r="K52" s="416">
        <f>SUM(C52:J52)</f>
        <v>0</v>
      </c>
      <c r="L52" s="683">
        <v>0</v>
      </c>
    </row>
    <row r="53" spans="1:14" ht="12.75" customHeight="1" thickBot="1" x14ac:dyDescent="0.25">
      <c r="A53" s="877" t="s">
        <v>812</v>
      </c>
      <c r="B53" s="464" t="s">
        <v>34</v>
      </c>
      <c r="C53" s="411">
        <f>SUM(C49:C52)</f>
        <v>121356</v>
      </c>
      <c r="D53" s="411">
        <f t="shared" ref="D53:L53" si="5">SUM(D49:D52)</f>
        <v>22964</v>
      </c>
      <c r="E53" s="411">
        <f t="shared" si="5"/>
        <v>25935</v>
      </c>
      <c r="F53" s="411">
        <f t="shared" si="5"/>
        <v>1429</v>
      </c>
      <c r="G53" s="411">
        <f t="shared" si="5"/>
        <v>506</v>
      </c>
      <c r="H53" s="411">
        <f t="shared" si="5"/>
        <v>10680</v>
      </c>
      <c r="I53" s="411">
        <f t="shared" si="5"/>
        <v>0</v>
      </c>
      <c r="J53" s="411">
        <f t="shared" si="5"/>
        <v>0</v>
      </c>
      <c r="K53" s="411">
        <f t="shared" si="5"/>
        <v>182870</v>
      </c>
      <c r="L53" s="411">
        <f t="shared" si="5"/>
        <v>201723</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6">
        <v>2410</v>
      </c>
      <c r="C55" s="414">
        <v>288303</v>
      </c>
      <c r="D55" s="414">
        <v>64601</v>
      </c>
      <c r="E55" s="414">
        <v>9209</v>
      </c>
      <c r="F55" s="414">
        <v>16427</v>
      </c>
      <c r="G55" s="414"/>
      <c r="H55" s="414">
        <v>815</v>
      </c>
      <c r="I55" s="432"/>
      <c r="J55" s="432"/>
      <c r="K55" s="416">
        <f>SUM(C55:J55)</f>
        <v>379355</v>
      </c>
      <c r="L55" s="414">
        <v>427062</v>
      </c>
    </row>
    <row r="56" spans="1:14" ht="12.75" customHeight="1" x14ac:dyDescent="0.2">
      <c r="A56" s="1759" t="s">
        <v>434</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288303</v>
      </c>
      <c r="D57" s="417">
        <f t="shared" ref="D57:K57" si="6">SUM(D55:D56)</f>
        <v>64601</v>
      </c>
      <c r="E57" s="417">
        <f t="shared" si="6"/>
        <v>9209</v>
      </c>
      <c r="F57" s="417">
        <f t="shared" si="6"/>
        <v>16427</v>
      </c>
      <c r="G57" s="417">
        <f t="shared" si="6"/>
        <v>0</v>
      </c>
      <c r="H57" s="417">
        <f t="shared" si="6"/>
        <v>815</v>
      </c>
      <c r="I57" s="417">
        <f t="shared" si="6"/>
        <v>0</v>
      </c>
      <c r="J57" s="417">
        <f t="shared" si="6"/>
        <v>0</v>
      </c>
      <c r="K57" s="417">
        <f t="shared" si="6"/>
        <v>379355</v>
      </c>
      <c r="L57" s="411">
        <f>SUM(L55:L56)</f>
        <v>427062</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531</v>
      </c>
      <c r="B60" s="266">
        <v>2520</v>
      </c>
      <c r="C60" s="408">
        <v>123374</v>
      </c>
      <c r="D60" s="408">
        <v>18231</v>
      </c>
      <c r="E60" s="408">
        <v>200</v>
      </c>
      <c r="F60" s="408">
        <v>2354</v>
      </c>
      <c r="G60" s="408"/>
      <c r="H60" s="408">
        <v>4586</v>
      </c>
      <c r="I60" s="432"/>
      <c r="J60" s="432"/>
      <c r="K60" s="416">
        <f t="shared" si="7"/>
        <v>148745</v>
      </c>
      <c r="L60" s="408">
        <v>159049</v>
      </c>
      <c r="M60" s="14"/>
      <c r="N60" s="14"/>
    </row>
    <row r="61" spans="1:14" s="15" customFormat="1" x14ac:dyDescent="0.2">
      <c r="A61" s="1753" t="s">
        <v>219</v>
      </c>
      <c r="B61" s="266">
        <v>2540</v>
      </c>
      <c r="C61" s="408">
        <v>257357</v>
      </c>
      <c r="D61" s="408">
        <v>52243</v>
      </c>
      <c r="E61" s="408"/>
      <c r="F61" s="408"/>
      <c r="G61" s="408"/>
      <c r="H61" s="408"/>
      <c r="I61" s="432"/>
      <c r="J61" s="432"/>
      <c r="K61" s="416">
        <f t="shared" si="7"/>
        <v>309600</v>
      </c>
      <c r="L61" s="408">
        <v>325773</v>
      </c>
      <c r="M61" s="14"/>
      <c r="N61" s="14"/>
    </row>
    <row r="62" spans="1:14" s="15" customFormat="1" x14ac:dyDescent="0.2">
      <c r="A62" s="1753" t="s">
        <v>1106</v>
      </c>
      <c r="B62" s="266">
        <v>2550</v>
      </c>
      <c r="C62" s="408"/>
      <c r="D62" s="408"/>
      <c r="E62" s="408">
        <v>573</v>
      </c>
      <c r="F62" s="408"/>
      <c r="G62" s="408"/>
      <c r="H62" s="408"/>
      <c r="I62" s="432"/>
      <c r="J62" s="432"/>
      <c r="K62" s="416">
        <f t="shared" si="7"/>
        <v>573</v>
      </c>
      <c r="L62" s="408">
        <v>1900</v>
      </c>
      <c r="M62" s="14"/>
      <c r="N62" s="14"/>
    </row>
    <row r="63" spans="1:14" s="14" customFormat="1" x14ac:dyDescent="0.2">
      <c r="A63" s="1753" t="s">
        <v>106</v>
      </c>
      <c r="B63" s="266">
        <v>2560</v>
      </c>
      <c r="C63" s="408">
        <v>72615</v>
      </c>
      <c r="D63" s="408">
        <v>7680</v>
      </c>
      <c r="E63" s="408">
        <v>486</v>
      </c>
      <c r="F63" s="408">
        <v>107281</v>
      </c>
      <c r="G63" s="408"/>
      <c r="H63" s="408"/>
      <c r="I63" s="432"/>
      <c r="J63" s="432"/>
      <c r="K63" s="416">
        <f t="shared" si="7"/>
        <v>188062</v>
      </c>
      <c r="L63" s="408">
        <v>211904</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814</v>
      </c>
      <c r="B65" s="464" t="s">
        <v>36</v>
      </c>
      <c r="C65" s="411">
        <f>SUM(C59:C64)</f>
        <v>453346</v>
      </c>
      <c r="D65" s="411">
        <f t="shared" ref="D65:L65" si="8">SUM(D59:D64)</f>
        <v>78154</v>
      </c>
      <c r="E65" s="411">
        <f t="shared" si="8"/>
        <v>1259</v>
      </c>
      <c r="F65" s="411">
        <f t="shared" si="8"/>
        <v>109635</v>
      </c>
      <c r="G65" s="411">
        <f t="shared" si="8"/>
        <v>0</v>
      </c>
      <c r="H65" s="411">
        <f t="shared" si="8"/>
        <v>4586</v>
      </c>
      <c r="I65" s="411">
        <f t="shared" si="8"/>
        <v>0</v>
      </c>
      <c r="J65" s="411">
        <f t="shared" si="8"/>
        <v>0</v>
      </c>
      <c r="K65" s="411">
        <f t="shared" si="8"/>
        <v>646980</v>
      </c>
      <c r="L65" s="411">
        <f t="shared" si="8"/>
        <v>698626</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691</v>
      </c>
      <c r="B68" s="266">
        <v>2620</v>
      </c>
      <c r="C68" s="408">
        <v>11100</v>
      </c>
      <c r="D68" s="408">
        <v>5972</v>
      </c>
      <c r="E68" s="408">
        <v>6500</v>
      </c>
      <c r="F68" s="408"/>
      <c r="G68" s="408"/>
      <c r="H68" s="408"/>
      <c r="I68" s="432"/>
      <c r="J68" s="432"/>
      <c r="K68" s="416">
        <f>SUM(C68:J68)</f>
        <v>23572</v>
      </c>
      <c r="L68" s="408">
        <v>15250</v>
      </c>
      <c r="M68" s="14"/>
      <c r="N68" s="14"/>
    </row>
    <row r="69" spans="1:14" s="15" customFormat="1" x14ac:dyDescent="0.2">
      <c r="A69" s="1753" t="s">
        <v>1227</v>
      </c>
      <c r="B69" s="266">
        <v>2630</v>
      </c>
      <c r="C69" s="408"/>
      <c r="D69" s="408"/>
      <c r="E69" s="408"/>
      <c r="F69" s="408"/>
      <c r="G69" s="408"/>
      <c r="H69" s="408"/>
      <c r="I69" s="432"/>
      <c r="J69" s="432"/>
      <c r="K69" s="416">
        <f>SUM(C69:J69)</f>
        <v>0</v>
      </c>
      <c r="L69" s="408">
        <v>0</v>
      </c>
      <c r="M69" s="14"/>
      <c r="N69" s="14"/>
    </row>
    <row r="70" spans="1:14" s="15" customFormat="1" x14ac:dyDescent="0.2">
      <c r="A70" s="1753" t="s">
        <v>463</v>
      </c>
      <c r="B70" s="266">
        <v>2640</v>
      </c>
      <c r="C70" s="408"/>
      <c r="D70" s="408"/>
      <c r="E70" s="408"/>
      <c r="F70" s="408"/>
      <c r="G70" s="408"/>
      <c r="H70" s="408"/>
      <c r="I70" s="432"/>
      <c r="J70" s="432"/>
      <c r="K70" s="416">
        <f>SUM(C70:J70)</f>
        <v>0</v>
      </c>
      <c r="L70" s="408">
        <v>0</v>
      </c>
      <c r="M70" s="14"/>
      <c r="N70" s="14"/>
    </row>
    <row r="71" spans="1:14" s="15" customFormat="1" x14ac:dyDescent="0.2">
      <c r="A71" s="1753" t="s">
        <v>464</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11100</v>
      </c>
      <c r="D72" s="411">
        <f t="shared" ref="D72:K72" si="9">SUM(D67:D71)</f>
        <v>5972</v>
      </c>
      <c r="E72" s="411">
        <f t="shared" si="9"/>
        <v>6500</v>
      </c>
      <c r="F72" s="411">
        <f t="shared" si="9"/>
        <v>0</v>
      </c>
      <c r="G72" s="411">
        <f t="shared" si="9"/>
        <v>0</v>
      </c>
      <c r="H72" s="411">
        <f t="shared" si="9"/>
        <v>0</v>
      </c>
      <c r="I72" s="411">
        <f t="shared" si="9"/>
        <v>0</v>
      </c>
      <c r="J72" s="411">
        <f t="shared" si="9"/>
        <v>0</v>
      </c>
      <c r="K72" s="411">
        <f t="shared" si="9"/>
        <v>23572</v>
      </c>
      <c r="L72" s="411">
        <f>SUM(L67:L71)</f>
        <v>15250</v>
      </c>
      <c r="M72" s="14"/>
      <c r="N72" s="14"/>
    </row>
    <row r="73" spans="1:14" s="15" customFormat="1" ht="14.25" thickTop="1" thickBot="1" x14ac:dyDescent="0.25">
      <c r="A73" s="1761" t="s">
        <v>1133</v>
      </c>
      <c r="B73" s="1745" t="s">
        <v>653</v>
      </c>
      <c r="C73" s="419">
        <v>11460</v>
      </c>
      <c r="D73" s="419"/>
      <c r="E73" s="419"/>
      <c r="F73" s="419"/>
      <c r="G73" s="419"/>
      <c r="H73" s="419"/>
      <c r="I73" s="425"/>
      <c r="J73" s="425"/>
      <c r="K73" s="411">
        <f>SUM(C73:J73)</f>
        <v>11460</v>
      </c>
      <c r="L73" s="420">
        <v>12000</v>
      </c>
      <c r="M73" s="14"/>
      <c r="N73" s="14"/>
    </row>
    <row r="74" spans="1:14" ht="12.75" customHeight="1" thickTop="1" thickBot="1" x14ac:dyDescent="0.25">
      <c r="A74" s="877" t="s">
        <v>951</v>
      </c>
      <c r="B74" s="1744">
        <v>2000</v>
      </c>
      <c r="C74" s="421">
        <f>SUM(C42,C47,C53,C57,C65,C72,C73)</f>
        <v>1230566</v>
      </c>
      <c r="D74" s="421">
        <f t="shared" ref="D74:K74" si="10">SUM(D42,D47,D53,D57,D65,D72,D73)</f>
        <v>264047</v>
      </c>
      <c r="E74" s="421">
        <f t="shared" si="10"/>
        <v>71146</v>
      </c>
      <c r="F74" s="421">
        <f t="shared" si="10"/>
        <v>180767</v>
      </c>
      <c r="G74" s="421">
        <f t="shared" si="10"/>
        <v>8761</v>
      </c>
      <c r="H74" s="421">
        <f t="shared" si="10"/>
        <v>16241</v>
      </c>
      <c r="I74" s="421">
        <f t="shared" si="10"/>
        <v>0</v>
      </c>
      <c r="J74" s="421">
        <f t="shared" si="10"/>
        <v>0</v>
      </c>
      <c r="K74" s="421">
        <f t="shared" si="10"/>
        <v>1771528</v>
      </c>
      <c r="L74" s="421">
        <f>SUM(L42,L47,L53,L57,L65,L72,L73)</f>
        <v>1889166</v>
      </c>
    </row>
    <row r="75" spans="1:14" s="23" customFormat="1" ht="18" customHeight="1" thickTop="1" thickBot="1" x14ac:dyDescent="0.25">
      <c r="A75" s="1752" t="s">
        <v>50</v>
      </c>
      <c r="B75" s="1746" t="s">
        <v>654</v>
      </c>
      <c r="C75" s="419"/>
      <c r="D75" s="419"/>
      <c r="E75" s="419">
        <v>150</v>
      </c>
      <c r="F75" s="419">
        <v>96</v>
      </c>
      <c r="G75" s="419"/>
      <c r="H75" s="419"/>
      <c r="I75" s="425"/>
      <c r="J75" s="425"/>
      <c r="K75" s="411">
        <f>SUM(C75:J75)</f>
        <v>246</v>
      </c>
      <c r="L75" s="420">
        <v>2000</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6">
        <v>4110</v>
      </c>
      <c r="C78" s="409"/>
      <c r="D78" s="409"/>
      <c r="E78" s="414"/>
      <c r="F78" s="409"/>
      <c r="G78" s="409"/>
      <c r="H78" s="423"/>
      <c r="I78" s="503"/>
      <c r="J78" s="503"/>
      <c r="K78" s="410">
        <f t="shared" ref="K78:K83" si="11">SUM(C78:J78)</f>
        <v>0</v>
      </c>
      <c r="L78" s="414">
        <v>0</v>
      </c>
    </row>
    <row r="79" spans="1:14" x14ac:dyDescent="0.2">
      <c r="A79" s="1753" t="s">
        <v>343</v>
      </c>
      <c r="B79" s="266">
        <v>4120</v>
      </c>
      <c r="C79" s="409"/>
      <c r="D79" s="409"/>
      <c r="E79" s="408">
        <v>93472</v>
      </c>
      <c r="F79" s="409"/>
      <c r="G79" s="409"/>
      <c r="H79" s="408"/>
      <c r="I79" s="503"/>
      <c r="J79" s="503"/>
      <c r="K79" s="410">
        <f t="shared" si="11"/>
        <v>93472</v>
      </c>
      <c r="L79" s="408">
        <v>75000</v>
      </c>
    </row>
    <row r="80" spans="1:14" x14ac:dyDescent="0.2">
      <c r="A80" s="1753" t="s">
        <v>344</v>
      </c>
      <c r="B80" s="266">
        <v>4130</v>
      </c>
      <c r="C80" s="409"/>
      <c r="D80" s="409"/>
      <c r="E80" s="408"/>
      <c r="F80" s="409"/>
      <c r="G80" s="409"/>
      <c r="H80" s="408"/>
      <c r="I80" s="503"/>
      <c r="J80" s="503"/>
      <c r="K80" s="410">
        <f t="shared" si="11"/>
        <v>0</v>
      </c>
      <c r="L80" s="408">
        <v>0</v>
      </c>
    </row>
    <row r="81" spans="1:12" x14ac:dyDescent="0.2">
      <c r="A81" s="1753" t="s">
        <v>791</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5000</v>
      </c>
    </row>
    <row r="83" spans="1:12" x14ac:dyDescent="0.2">
      <c r="A83" s="1759" t="s">
        <v>792</v>
      </c>
      <c r="B83" s="113">
        <v>4190</v>
      </c>
      <c r="C83" s="409"/>
      <c r="D83" s="409"/>
      <c r="E83" s="408"/>
      <c r="F83" s="409"/>
      <c r="G83" s="409"/>
      <c r="H83" s="408">
        <v>135333</v>
      </c>
      <c r="I83" s="503"/>
      <c r="J83" s="503"/>
      <c r="K83" s="410">
        <f t="shared" si="11"/>
        <v>135333</v>
      </c>
      <c r="L83" s="408">
        <v>210000</v>
      </c>
    </row>
    <row r="84" spans="1:12" ht="13.5" thickBot="1" x14ac:dyDescent="0.25">
      <c r="A84" s="877" t="s">
        <v>1847</v>
      </c>
      <c r="B84" s="529">
        <v>4100</v>
      </c>
      <c r="C84" s="409"/>
      <c r="D84" s="409"/>
      <c r="E84" s="411">
        <f>SUM(E78:E83)</f>
        <v>93472</v>
      </c>
      <c r="F84" s="409"/>
      <c r="G84" s="409"/>
      <c r="H84" s="411">
        <f>SUM(H78:H83)</f>
        <v>135333</v>
      </c>
      <c r="I84" s="503"/>
      <c r="J84" s="503"/>
      <c r="K84" s="411">
        <f>SUM(K78:K83)</f>
        <v>228805</v>
      </c>
      <c r="L84" s="411">
        <f>SUM(L78:L83)</f>
        <v>290000</v>
      </c>
    </row>
    <row r="85" spans="1:12" ht="12.75" customHeight="1" thickTop="1" thickBot="1" x14ac:dyDescent="0.25">
      <c r="A85" s="874" t="s">
        <v>289</v>
      </c>
      <c r="B85" s="513">
        <v>4210</v>
      </c>
      <c r="C85" s="409"/>
      <c r="D85" s="409"/>
      <c r="E85" s="434"/>
      <c r="F85" s="409"/>
      <c r="G85" s="409"/>
      <c r="H85" s="695">
        <v>310</v>
      </c>
      <c r="I85" s="503"/>
      <c r="J85" s="503"/>
      <c r="K85" s="516">
        <f>H85</f>
        <v>310</v>
      </c>
      <c r="L85" s="438">
        <v>3000</v>
      </c>
    </row>
    <row r="86" spans="1:12" ht="12.75" customHeight="1" thickTop="1" thickBot="1" x14ac:dyDescent="0.25">
      <c r="A86" s="1748" t="s">
        <v>793</v>
      </c>
      <c r="B86" s="862">
        <v>4220</v>
      </c>
      <c r="C86" s="409"/>
      <c r="D86" s="409"/>
      <c r="E86" s="433"/>
      <c r="F86" s="409"/>
      <c r="G86" s="409"/>
      <c r="H86" s="432">
        <v>40300</v>
      </c>
      <c r="I86" s="503"/>
      <c r="J86" s="503"/>
      <c r="K86" s="516">
        <f t="shared" ref="K86:K98" si="12">H86</f>
        <v>40300</v>
      </c>
      <c r="L86" s="438">
        <v>70000</v>
      </c>
    </row>
    <row r="87" spans="1:12" ht="14.25" thickTop="1" thickBot="1" x14ac:dyDescent="0.25">
      <c r="A87" s="875" t="s">
        <v>794</v>
      </c>
      <c r="B87" s="514">
        <v>4230</v>
      </c>
      <c r="C87" s="409"/>
      <c r="D87" s="409"/>
      <c r="E87" s="433"/>
      <c r="F87" s="409"/>
      <c r="G87" s="409"/>
      <c r="H87" s="432"/>
      <c r="I87" s="503"/>
      <c r="J87" s="503"/>
      <c r="K87" s="516">
        <f t="shared" si="12"/>
        <v>0</v>
      </c>
      <c r="L87" s="438">
        <v>0</v>
      </c>
    </row>
    <row r="88" spans="1:12" ht="12.75" customHeight="1" thickTop="1" thickBot="1" x14ac:dyDescent="0.25">
      <c r="A88" s="875" t="s">
        <v>863</v>
      </c>
      <c r="B88" s="514">
        <v>4240</v>
      </c>
      <c r="C88" s="409"/>
      <c r="D88" s="409"/>
      <c r="E88" s="433"/>
      <c r="F88" s="409"/>
      <c r="G88" s="409"/>
      <c r="H88" s="432"/>
      <c r="I88" s="503"/>
      <c r="J88" s="503"/>
      <c r="K88" s="516">
        <f t="shared" si="12"/>
        <v>0</v>
      </c>
      <c r="L88" s="438">
        <v>0</v>
      </c>
    </row>
    <row r="89" spans="1:12" ht="12.75" customHeight="1" thickTop="1" thickBot="1" x14ac:dyDescent="0.25">
      <c r="A89" s="875" t="s">
        <v>795</v>
      </c>
      <c r="B89" s="514">
        <v>4270</v>
      </c>
      <c r="C89" s="409"/>
      <c r="D89" s="409"/>
      <c r="E89" s="433"/>
      <c r="F89" s="409"/>
      <c r="G89" s="409"/>
      <c r="H89" s="432"/>
      <c r="I89" s="503"/>
      <c r="J89" s="503"/>
      <c r="K89" s="516">
        <f t="shared" si="12"/>
        <v>0</v>
      </c>
      <c r="L89" s="438">
        <v>0</v>
      </c>
    </row>
    <row r="90" spans="1:12" ht="12.75" customHeight="1" thickTop="1" thickBot="1" x14ac:dyDescent="0.25">
      <c r="A90" s="875" t="s">
        <v>778</v>
      </c>
      <c r="B90" s="514">
        <v>4280</v>
      </c>
      <c r="C90" s="409"/>
      <c r="D90" s="409"/>
      <c r="E90" s="433"/>
      <c r="F90" s="409"/>
      <c r="G90" s="409"/>
      <c r="H90" s="432"/>
      <c r="I90" s="503"/>
      <c r="J90" s="503"/>
      <c r="K90" s="516">
        <f t="shared" si="12"/>
        <v>0</v>
      </c>
      <c r="L90" s="438">
        <v>0</v>
      </c>
    </row>
    <row r="91" spans="1:12" ht="12.75" customHeight="1" thickTop="1" thickBot="1" x14ac:dyDescent="0.25">
      <c r="A91" s="875" t="s">
        <v>779</v>
      </c>
      <c r="B91" s="514">
        <v>4290</v>
      </c>
      <c r="C91" s="409"/>
      <c r="D91" s="409"/>
      <c r="E91" s="433"/>
      <c r="F91" s="409"/>
      <c r="G91" s="409"/>
      <c r="H91" s="432"/>
      <c r="I91" s="503"/>
      <c r="J91" s="503"/>
      <c r="K91" s="516">
        <f t="shared" si="12"/>
        <v>0</v>
      </c>
      <c r="L91" s="438">
        <v>0</v>
      </c>
    </row>
    <row r="92" spans="1:12" ht="14.25" thickTop="1" thickBot="1" x14ac:dyDescent="0.25">
      <c r="A92" s="1993" t="s">
        <v>2005</v>
      </c>
      <c r="B92" s="1751">
        <v>4200</v>
      </c>
      <c r="C92" s="409"/>
      <c r="D92" s="409"/>
      <c r="E92" s="433"/>
      <c r="F92" s="409"/>
      <c r="G92" s="409"/>
      <c r="H92" s="1052">
        <f>SUM(H85:H91)</f>
        <v>40610</v>
      </c>
      <c r="I92" s="503"/>
      <c r="J92" s="503"/>
      <c r="K92" s="516">
        <f t="shared" si="12"/>
        <v>40610</v>
      </c>
      <c r="L92" s="1052">
        <f>SUM(L85:L91)</f>
        <v>73000</v>
      </c>
    </row>
    <row r="93" spans="1:12" ht="14.25" thickTop="1" thickBot="1" x14ac:dyDescent="0.25">
      <c r="A93" s="1748" t="s">
        <v>780</v>
      </c>
      <c r="B93" s="1749">
        <v>4310</v>
      </c>
      <c r="C93" s="409"/>
      <c r="D93" s="409"/>
      <c r="E93" s="433"/>
      <c r="F93" s="409"/>
      <c r="G93" s="409"/>
      <c r="H93" s="1750"/>
      <c r="I93" s="503"/>
      <c r="J93" s="503"/>
      <c r="K93" s="516">
        <f t="shared" si="12"/>
        <v>0</v>
      </c>
      <c r="L93" s="800">
        <v>0</v>
      </c>
    </row>
    <row r="94" spans="1:12" ht="12.75" customHeight="1" thickTop="1" thickBot="1" x14ac:dyDescent="0.25">
      <c r="A94" s="875" t="s">
        <v>781</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v>0</v>
      </c>
    </row>
    <row r="97" spans="1:14" ht="12.75" customHeight="1" thickTop="1" thickBot="1" x14ac:dyDescent="0.25">
      <c r="A97" s="875" t="s">
        <v>861</v>
      </c>
      <c r="B97" s="514">
        <v>4370</v>
      </c>
      <c r="C97" s="409"/>
      <c r="D97" s="409"/>
      <c r="E97" s="433"/>
      <c r="F97" s="409"/>
      <c r="G97" s="409"/>
      <c r="H97" s="432"/>
      <c r="I97" s="503"/>
      <c r="J97" s="503"/>
      <c r="K97" s="516">
        <f t="shared" si="12"/>
        <v>0</v>
      </c>
      <c r="L97" s="438">
        <v>0</v>
      </c>
    </row>
    <row r="98" spans="1:14" ht="14.25" thickTop="1" thickBot="1" x14ac:dyDescent="0.25">
      <c r="A98" s="875" t="s">
        <v>862</v>
      </c>
      <c r="B98" s="514">
        <v>4380</v>
      </c>
      <c r="C98" s="409"/>
      <c r="D98" s="409"/>
      <c r="E98" s="515"/>
      <c r="F98" s="409"/>
      <c r="G98" s="409"/>
      <c r="H98" s="432"/>
      <c r="I98" s="503"/>
      <c r="J98" s="503"/>
      <c r="K98" s="516">
        <f t="shared" si="12"/>
        <v>0</v>
      </c>
      <c r="L98" s="438">
        <v>0</v>
      </c>
    </row>
    <row r="99" spans="1:14" ht="14.25" thickTop="1" thickBot="1" x14ac:dyDescent="0.25">
      <c r="A99" s="875" t="s">
        <v>424</v>
      </c>
      <c r="B99" s="514">
        <v>4390</v>
      </c>
      <c r="C99" s="409"/>
      <c r="D99" s="409"/>
      <c r="E99" s="800"/>
      <c r="F99" s="409"/>
      <c r="G99" s="409"/>
      <c r="H99" s="432"/>
      <c r="I99" s="503"/>
      <c r="J99" s="503"/>
      <c r="K99" s="516">
        <f>SUM(E99,H99)</f>
        <v>0</v>
      </c>
      <c r="L99" s="438">
        <v>0</v>
      </c>
    </row>
    <row r="100" spans="1:14" ht="14.25" thickTop="1" thickBot="1" x14ac:dyDescent="0.25">
      <c r="A100" s="1992"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1083</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93472</v>
      </c>
      <c r="F102" s="409"/>
      <c r="G102" s="409"/>
      <c r="H102" s="421">
        <f>SUM(H84,H92,H100,H101)</f>
        <v>175943</v>
      </c>
      <c r="I102" s="503"/>
      <c r="J102" s="503"/>
      <c r="K102" s="421">
        <f>SUM(K84,K92,K100,K101)</f>
        <v>269415</v>
      </c>
      <c r="L102" s="421">
        <f>SUM(L84,L92,L100,L101)</f>
        <v>363000</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5" customFormat="1" ht="13.5" customHeight="1" x14ac:dyDescent="0.2">
      <c r="A104" s="1764" t="s">
        <v>699</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1365</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672</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3" t="s">
        <v>1006</v>
      </c>
      <c r="C113" s="413"/>
      <c r="D113" s="413"/>
      <c r="E113" s="409"/>
      <c r="F113" s="409"/>
      <c r="G113" s="409"/>
      <c r="H113" s="413"/>
      <c r="I113" s="429"/>
      <c r="J113" s="429"/>
      <c r="K113" s="413"/>
      <c r="L113" s="425">
        <v>25000</v>
      </c>
      <c r="M113" s="895"/>
      <c r="N113" s="895"/>
    </row>
    <row r="114" spans="1:14" ht="12.75" customHeight="1" thickTop="1" thickBot="1" x14ac:dyDescent="0.25">
      <c r="A114" s="877" t="s">
        <v>51</v>
      </c>
      <c r="B114" s="512"/>
      <c r="C114" s="411">
        <f>SUM(C33,C74,C75,C102,C112,C113)</f>
        <v>3975039</v>
      </c>
      <c r="D114" s="411">
        <f t="shared" ref="D114:K114" si="13">SUM(D33,D74,D75,D102,D112,D113)</f>
        <v>915188</v>
      </c>
      <c r="E114" s="411">
        <f t="shared" si="13"/>
        <v>222635</v>
      </c>
      <c r="F114" s="411">
        <f t="shared" si="13"/>
        <v>314046</v>
      </c>
      <c r="G114" s="411">
        <f t="shared" si="13"/>
        <v>45971</v>
      </c>
      <c r="H114" s="411">
        <f>SUM(H33,H74,H75,H102,H112,H113)</f>
        <v>201510</v>
      </c>
      <c r="I114" s="411">
        <f t="shared" si="13"/>
        <v>0</v>
      </c>
      <c r="J114" s="411">
        <f t="shared" si="13"/>
        <v>0</v>
      </c>
      <c r="K114" s="411">
        <f t="shared" si="13"/>
        <v>5674389</v>
      </c>
      <c r="L114" s="411">
        <f>SUM(L33,L74,L75,L102,L112,L113)</f>
        <v>6288518</v>
      </c>
    </row>
    <row r="115" spans="1:14" ht="23.25" thickTop="1" x14ac:dyDescent="0.2">
      <c r="A115" s="1765" t="s">
        <v>1154</v>
      </c>
      <c r="B115" s="882"/>
      <c r="C115" s="412"/>
      <c r="D115" s="412"/>
      <c r="E115" s="412"/>
      <c r="F115" s="412"/>
      <c r="G115" s="412"/>
      <c r="H115" s="412"/>
      <c r="I115" s="412"/>
      <c r="J115" s="412"/>
      <c r="K115" s="436">
        <f>'Revenues 9-14'!C275-'Expenditures 15-22'!K114</f>
        <v>541651</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333</v>
      </c>
      <c r="B117" s="2277"/>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c r="H123" s="408"/>
      <c r="I123" s="432"/>
      <c r="J123" s="432"/>
      <c r="K123" s="411">
        <f>SUM(C123:J123)</f>
        <v>0</v>
      </c>
      <c r="L123" s="408">
        <v>0</v>
      </c>
    </row>
    <row r="124" spans="1:14" ht="14.25" thickTop="1" thickBot="1" x14ac:dyDescent="0.25">
      <c r="A124" s="1753" t="s">
        <v>219</v>
      </c>
      <c r="B124" s="266">
        <v>2540</v>
      </c>
      <c r="C124" s="408"/>
      <c r="D124" s="408"/>
      <c r="E124" s="408">
        <v>90395</v>
      </c>
      <c r="F124" s="408">
        <v>240242</v>
      </c>
      <c r="G124" s="408">
        <v>8385</v>
      </c>
      <c r="H124" s="408">
        <v>4548</v>
      </c>
      <c r="I124" s="432"/>
      <c r="J124" s="432"/>
      <c r="K124" s="411">
        <f>SUM(C124:J124)</f>
        <v>343570</v>
      </c>
      <c r="L124" s="408">
        <v>454000</v>
      </c>
    </row>
    <row r="125" spans="1:14" ht="14.25" thickTop="1" thickBot="1" x14ac:dyDescent="0.25">
      <c r="A125" s="1753" t="s">
        <v>1106</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814</v>
      </c>
      <c r="B127" s="464" t="s">
        <v>36</v>
      </c>
      <c r="C127" s="411">
        <f>SUM(C122:C126)</f>
        <v>0</v>
      </c>
      <c r="D127" s="411">
        <f t="shared" ref="D127:L127" si="14">SUM(D122:D126)</f>
        <v>0</v>
      </c>
      <c r="E127" s="411">
        <f t="shared" si="14"/>
        <v>90395</v>
      </c>
      <c r="F127" s="411">
        <f t="shared" si="14"/>
        <v>240242</v>
      </c>
      <c r="G127" s="411">
        <f t="shared" si="14"/>
        <v>8385</v>
      </c>
      <c r="H127" s="411">
        <f t="shared" si="14"/>
        <v>4548</v>
      </c>
      <c r="I127" s="411">
        <f t="shared" si="14"/>
        <v>0</v>
      </c>
      <c r="J127" s="411">
        <f t="shared" si="14"/>
        <v>0</v>
      </c>
      <c r="K127" s="411">
        <f t="shared" si="14"/>
        <v>343570</v>
      </c>
      <c r="L127" s="411">
        <f t="shared" si="14"/>
        <v>454000</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v>0</v>
      </c>
    </row>
    <row r="129" spans="1:14" ht="12.75" customHeight="1" thickBot="1" x14ac:dyDescent="0.25">
      <c r="A129" s="1804" t="s">
        <v>951</v>
      </c>
      <c r="B129" s="1747" t="s">
        <v>648</v>
      </c>
      <c r="C129" s="421">
        <f>SUM(C120,C127,C128)</f>
        <v>0</v>
      </c>
      <c r="D129" s="421">
        <f t="shared" ref="D129:L129" si="15">SUM(D120,D127,D128)</f>
        <v>0</v>
      </c>
      <c r="E129" s="421">
        <f t="shared" si="15"/>
        <v>90395</v>
      </c>
      <c r="F129" s="421">
        <f t="shared" si="15"/>
        <v>240242</v>
      </c>
      <c r="G129" s="421">
        <f t="shared" si="15"/>
        <v>8385</v>
      </c>
      <c r="H129" s="421">
        <f t="shared" si="15"/>
        <v>4548</v>
      </c>
      <c r="I129" s="421">
        <f t="shared" si="15"/>
        <v>0</v>
      </c>
      <c r="J129" s="421">
        <f t="shared" si="15"/>
        <v>0</v>
      </c>
      <c r="K129" s="421">
        <f t="shared" si="15"/>
        <v>343570</v>
      </c>
      <c r="L129" s="421">
        <f t="shared" si="15"/>
        <v>454000</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v>0</v>
      </c>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6">
        <v>4120</v>
      </c>
      <c r="C133" s="409"/>
      <c r="D133" s="409"/>
      <c r="E133" s="431"/>
      <c r="F133" s="409"/>
      <c r="G133" s="409"/>
      <c r="H133" s="414"/>
      <c r="I133" s="503"/>
      <c r="J133" s="409"/>
      <c r="K133" s="416">
        <f>SUM(E133,H133)</f>
        <v>0</v>
      </c>
      <c r="L133" s="414">
        <v>0</v>
      </c>
    </row>
    <row r="134" spans="1:14" x14ac:dyDescent="0.2">
      <c r="A134" s="1753" t="s">
        <v>791</v>
      </c>
      <c r="B134" s="266">
        <v>4140</v>
      </c>
      <c r="C134" s="409"/>
      <c r="D134" s="409"/>
      <c r="E134" s="432"/>
      <c r="F134" s="409"/>
      <c r="G134" s="409"/>
      <c r="H134" s="408"/>
      <c r="I134" s="503"/>
      <c r="J134" s="409"/>
      <c r="K134" s="416">
        <f>SUM(E134,H134)</f>
        <v>0</v>
      </c>
      <c r="L134" s="408">
        <v>0</v>
      </c>
    </row>
    <row r="135" spans="1:14" ht="22.5" x14ac:dyDescent="0.2">
      <c r="A135" s="1759" t="s">
        <v>1285</v>
      </c>
      <c r="B135" s="113">
        <v>4190</v>
      </c>
      <c r="C135" s="409"/>
      <c r="D135" s="409"/>
      <c r="E135" s="432"/>
      <c r="F135" s="409"/>
      <c r="G135" s="409"/>
      <c r="H135" s="408"/>
      <c r="I135" s="503"/>
      <c r="J135" s="409"/>
      <c r="K135" s="416">
        <f>SUM(E135,H135)</f>
        <v>0</v>
      </c>
      <c r="L135" s="408">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3"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1365</v>
      </c>
      <c r="B143" s="113" t="s">
        <v>701</v>
      </c>
      <c r="C143" s="409"/>
      <c r="D143" s="409"/>
      <c r="E143" s="409"/>
      <c r="F143" s="409"/>
      <c r="G143" s="409"/>
      <c r="H143" s="408"/>
      <c r="I143" s="429"/>
      <c r="J143" s="409"/>
      <c r="K143" s="416">
        <f>SUM(H143)</f>
        <v>0</v>
      </c>
      <c r="L143" s="408">
        <v>0</v>
      </c>
    </row>
    <row r="144" spans="1:14" x14ac:dyDescent="0.2">
      <c r="A144" s="1753" t="s">
        <v>92</v>
      </c>
      <c r="B144" s="266" t="s">
        <v>672</v>
      </c>
      <c r="C144" s="409"/>
      <c r="D144" s="409"/>
      <c r="E144" s="409"/>
      <c r="F144" s="409"/>
      <c r="G144" s="409"/>
      <c r="H144" s="408"/>
      <c r="I144" s="429"/>
      <c r="J144" s="409"/>
      <c r="K144" s="416">
        <f>SUM(H144)</f>
        <v>0</v>
      </c>
      <c r="L144" s="408">
        <v>0</v>
      </c>
    </row>
    <row r="145" spans="1:14" ht="12.75" customHeight="1" x14ac:dyDescent="0.2">
      <c r="A145" s="1753" t="s">
        <v>703</v>
      </c>
      <c r="B145" s="266" t="s">
        <v>702</v>
      </c>
      <c r="C145" s="409"/>
      <c r="D145" s="409"/>
      <c r="E145" s="409"/>
      <c r="F145" s="409"/>
      <c r="G145" s="409"/>
      <c r="H145" s="408"/>
      <c r="I145" s="429"/>
      <c r="J145" s="409"/>
      <c r="K145" s="416">
        <f>SUM(H145)</f>
        <v>0</v>
      </c>
      <c r="L145" s="408">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v>0</v>
      </c>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3" t="s">
        <v>1006</v>
      </c>
      <c r="C149" s="409"/>
      <c r="D149" s="409"/>
      <c r="E149" s="409"/>
      <c r="F149" s="409"/>
      <c r="G149" s="409"/>
      <c r="H149" s="519"/>
      <c r="I149" s="427"/>
      <c r="J149" s="409"/>
      <c r="K149" s="413"/>
      <c r="L149" s="419">
        <v>0</v>
      </c>
    </row>
    <row r="150" spans="1:14" ht="12.75" customHeight="1" thickTop="1" thickBot="1" x14ac:dyDescent="0.25">
      <c r="A150" s="2287" t="s">
        <v>704</v>
      </c>
      <c r="B150" s="2288"/>
      <c r="C150" s="411">
        <f>SUM(C129,C130,C138,C148,C149)</f>
        <v>0</v>
      </c>
      <c r="D150" s="411">
        <f t="shared" ref="D150:K150" si="16">SUM(D129,D130,D138,D148,D149)</f>
        <v>0</v>
      </c>
      <c r="E150" s="411">
        <f t="shared" si="16"/>
        <v>90395</v>
      </c>
      <c r="F150" s="411">
        <f t="shared" si="16"/>
        <v>240242</v>
      </c>
      <c r="G150" s="411">
        <f t="shared" si="16"/>
        <v>8385</v>
      </c>
      <c r="H150" s="411">
        <f t="shared" si="16"/>
        <v>4548</v>
      </c>
      <c r="I150" s="411">
        <f t="shared" si="16"/>
        <v>0</v>
      </c>
      <c r="J150" s="411">
        <f t="shared" si="16"/>
        <v>0</v>
      </c>
      <c r="K150" s="411">
        <f t="shared" si="16"/>
        <v>343570</v>
      </c>
      <c r="L150" s="411">
        <f>SUM(L129,L130,L138,L148,L149)</f>
        <v>454000</v>
      </c>
    </row>
    <row r="151" spans="1:14" ht="12.75" customHeight="1" thickTop="1" x14ac:dyDescent="0.2">
      <c r="A151" s="2283" t="s">
        <v>1377</v>
      </c>
      <c r="B151" s="2284"/>
      <c r="C151" s="412"/>
      <c r="D151" s="412"/>
      <c r="E151" s="412"/>
      <c r="F151" s="412"/>
      <c r="G151" s="412"/>
      <c r="H151" s="412"/>
      <c r="I151" s="412"/>
      <c r="J151" s="409"/>
      <c r="K151" s="436">
        <f>'Revenues 9-14'!D275-'Expenditures 15-22'!K150</f>
        <v>35155</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705</v>
      </c>
      <c r="B153" s="213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1365</v>
      </c>
      <c r="B159" s="266" t="s">
        <v>701</v>
      </c>
      <c r="C159" s="409"/>
      <c r="D159" s="409"/>
      <c r="E159" s="409"/>
      <c r="F159" s="409"/>
      <c r="G159" s="409"/>
      <c r="H159" s="408"/>
      <c r="I159" s="409"/>
      <c r="J159" s="409"/>
      <c r="K159" s="410">
        <f>SUM(C159:J159)</f>
        <v>0</v>
      </c>
      <c r="L159" s="408">
        <v>0</v>
      </c>
    </row>
    <row r="160" spans="1:14" x14ac:dyDescent="0.2">
      <c r="A160" s="1753" t="s">
        <v>92</v>
      </c>
      <c r="B160" s="113" t="s">
        <v>672</v>
      </c>
      <c r="C160" s="409"/>
      <c r="D160" s="409"/>
      <c r="E160" s="409"/>
      <c r="F160" s="409"/>
      <c r="G160" s="409"/>
      <c r="H160" s="408"/>
      <c r="I160" s="409"/>
      <c r="J160" s="409"/>
      <c r="K160" s="410">
        <f>SUM(C160:J160)</f>
        <v>0</v>
      </c>
      <c r="L160" s="408">
        <v>0</v>
      </c>
    </row>
    <row r="161" spans="1:14" ht="12.75" customHeight="1" x14ac:dyDescent="0.2">
      <c r="A161" s="1753" t="s">
        <v>703</v>
      </c>
      <c r="B161" s="266" t="s">
        <v>702</v>
      </c>
      <c r="C161" s="409"/>
      <c r="D161" s="409"/>
      <c r="E161" s="409"/>
      <c r="F161" s="409"/>
      <c r="G161" s="409"/>
      <c r="H161" s="408"/>
      <c r="I161" s="409"/>
      <c r="J161" s="409"/>
      <c r="K161" s="410">
        <f>SUM(C161:J161)</f>
        <v>0</v>
      </c>
      <c r="L161" s="408">
        <v>0</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134182</v>
      </c>
      <c r="I163" s="409"/>
      <c r="J163" s="409"/>
      <c r="K163" s="410">
        <f>SUM(C163:H163)</f>
        <v>134182</v>
      </c>
      <c r="L163" s="1803">
        <v>48000</v>
      </c>
    </row>
    <row r="164" spans="1:14" ht="33.75" customHeight="1" x14ac:dyDescent="0.2">
      <c r="A164" s="1773" t="s">
        <v>290</v>
      </c>
      <c r="B164" s="532" t="s">
        <v>32</v>
      </c>
      <c r="C164" s="409"/>
      <c r="D164" s="409"/>
      <c r="E164" s="409"/>
      <c r="F164" s="409"/>
      <c r="G164" s="409"/>
      <c r="H164" s="1806">
        <v>258210</v>
      </c>
      <c r="I164" s="409"/>
      <c r="J164" s="409"/>
      <c r="K164" s="410">
        <f>SUM(C164:J164)</f>
        <v>258210</v>
      </c>
      <c r="L164" s="1806">
        <v>350000</v>
      </c>
    </row>
    <row r="165" spans="1:14" ht="13.5" customHeight="1" thickBot="1" x14ac:dyDescent="0.25">
      <c r="A165" s="1757" t="s">
        <v>864</v>
      </c>
      <c r="B165" s="533" t="s">
        <v>87</v>
      </c>
      <c r="C165" s="409"/>
      <c r="D165" s="409"/>
      <c r="E165" s="422"/>
      <c r="F165" s="409"/>
      <c r="G165" s="409"/>
      <c r="H165" s="1806">
        <v>750</v>
      </c>
      <c r="I165" s="503"/>
      <c r="J165" s="409"/>
      <c r="K165" s="410">
        <f>SUM(C165:J165)</f>
        <v>750</v>
      </c>
      <c r="L165" s="1806">
        <v>13000</v>
      </c>
    </row>
    <row r="166" spans="1:14" ht="12.75" customHeight="1" thickTop="1" thickBot="1" x14ac:dyDescent="0.25">
      <c r="A166" s="877" t="s">
        <v>723</v>
      </c>
      <c r="B166" s="464" t="s">
        <v>570</v>
      </c>
      <c r="C166" s="409"/>
      <c r="D166" s="409"/>
      <c r="E166" s="424">
        <f>SUM(E162,E163,E164,E165)</f>
        <v>0</v>
      </c>
      <c r="F166" s="409"/>
      <c r="G166" s="409"/>
      <c r="H166" s="421">
        <f>SUM(H162,H163,H164,H165)</f>
        <v>393142</v>
      </c>
      <c r="I166" s="433"/>
      <c r="J166" s="409"/>
      <c r="K166" s="421">
        <f>SUM(K162,K163,K164,K165)</f>
        <v>393142</v>
      </c>
      <c r="L166" s="421">
        <f>SUM(L162,L163,L164,L165)</f>
        <v>411000</v>
      </c>
    </row>
    <row r="167" spans="1:14" ht="18" customHeight="1" thickTop="1" thickBot="1" x14ac:dyDescent="0.25">
      <c r="A167" s="1798" t="s">
        <v>88</v>
      </c>
      <c r="B167" s="1746" t="s">
        <v>1006</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393142</v>
      </c>
      <c r="I168" s="433"/>
      <c r="J168" s="409"/>
      <c r="K168" s="421">
        <f>SUM(K154,K166,K167)</f>
        <v>393142</v>
      </c>
      <c r="L168" s="421">
        <f>SUM(L154,L166,L167)</f>
        <v>411000</v>
      </c>
    </row>
    <row r="169" spans="1:14" ht="23.25" thickTop="1" x14ac:dyDescent="0.2">
      <c r="A169" s="1765" t="s">
        <v>1154</v>
      </c>
      <c r="B169" s="463"/>
      <c r="C169" s="409"/>
      <c r="D169" s="409"/>
      <c r="E169" s="409"/>
      <c r="F169" s="409"/>
      <c r="G169" s="409"/>
      <c r="H169" s="412"/>
      <c r="I169" s="409"/>
      <c r="J169" s="409"/>
      <c r="K169" s="436">
        <f>'Revenues 9-14'!E275-'Expenditures 15-22'!K168</f>
        <v>-4369</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6">
        <v>2550</v>
      </c>
      <c r="C176" s="408">
        <v>167927</v>
      </c>
      <c r="D176" s="408">
        <v>59954</v>
      </c>
      <c r="E176" s="408">
        <v>28625</v>
      </c>
      <c r="F176" s="408">
        <v>27483</v>
      </c>
      <c r="G176" s="408">
        <v>2730</v>
      </c>
      <c r="H176" s="408"/>
      <c r="I176" s="432"/>
      <c r="J176" s="432"/>
      <c r="K176" s="410">
        <f>SUM(C176:J176)</f>
        <v>286719</v>
      </c>
      <c r="L176" s="408">
        <v>415108</v>
      </c>
    </row>
    <row r="177" spans="1:14" ht="12.75" customHeight="1" thickBot="1" x14ac:dyDescent="0.25">
      <c r="A177" s="1760" t="s">
        <v>1133</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951</v>
      </c>
      <c r="B178" s="464" t="s">
        <v>648</v>
      </c>
      <c r="C178" s="421">
        <f>SUM(C174,C176,C177)</f>
        <v>167927</v>
      </c>
      <c r="D178" s="421">
        <f t="shared" ref="D178:J178" si="17">SUM(D174,D176,D177)</f>
        <v>59954</v>
      </c>
      <c r="E178" s="421">
        <f t="shared" si="17"/>
        <v>28625</v>
      </c>
      <c r="F178" s="421">
        <f t="shared" si="17"/>
        <v>27483</v>
      </c>
      <c r="G178" s="421">
        <f t="shared" si="17"/>
        <v>2730</v>
      </c>
      <c r="H178" s="421">
        <f t="shared" si="17"/>
        <v>0</v>
      </c>
      <c r="I178" s="421">
        <f t="shared" si="17"/>
        <v>0</v>
      </c>
      <c r="J178" s="421">
        <f t="shared" si="17"/>
        <v>0</v>
      </c>
      <c r="K178" s="421">
        <f>SUM(K174,K176,K177)</f>
        <v>286719</v>
      </c>
      <c r="L178" s="421">
        <f>SUM(L174, L176:L177)</f>
        <v>415108</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6">
        <v>4110</v>
      </c>
      <c r="C182" s="409"/>
      <c r="D182" s="409"/>
      <c r="E182" s="408"/>
      <c r="F182" s="409"/>
      <c r="G182" s="409"/>
      <c r="H182" s="408"/>
      <c r="I182" s="503"/>
      <c r="J182" s="409"/>
      <c r="K182" s="410">
        <f t="shared" ref="K182:K187" si="18">SUM(E182,H182)</f>
        <v>0</v>
      </c>
      <c r="L182" s="408">
        <v>0</v>
      </c>
    </row>
    <row r="183" spans="1:14" x14ac:dyDescent="0.2">
      <c r="A183" s="1753" t="s">
        <v>343</v>
      </c>
      <c r="B183" s="266">
        <v>4120</v>
      </c>
      <c r="C183" s="409"/>
      <c r="D183" s="409"/>
      <c r="E183" s="408"/>
      <c r="F183" s="409"/>
      <c r="G183" s="409"/>
      <c r="H183" s="408"/>
      <c r="I183" s="503"/>
      <c r="J183" s="409"/>
      <c r="K183" s="410">
        <f t="shared" si="18"/>
        <v>0</v>
      </c>
      <c r="L183" s="408">
        <v>0</v>
      </c>
    </row>
    <row r="184" spans="1:14" x14ac:dyDescent="0.2">
      <c r="A184" s="1753" t="s">
        <v>344</v>
      </c>
      <c r="B184" s="113">
        <v>4130</v>
      </c>
      <c r="C184" s="409"/>
      <c r="D184" s="409"/>
      <c r="E184" s="408"/>
      <c r="F184" s="409"/>
      <c r="G184" s="409"/>
      <c r="H184" s="408"/>
      <c r="I184" s="503"/>
      <c r="J184" s="409"/>
      <c r="K184" s="410">
        <f t="shared" si="18"/>
        <v>0</v>
      </c>
      <c r="L184" s="408">
        <v>0</v>
      </c>
    </row>
    <row r="185" spans="1:14" x14ac:dyDescent="0.2">
      <c r="A185" s="1753" t="s">
        <v>791</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1288</v>
      </c>
      <c r="B187" s="113">
        <v>4190</v>
      </c>
      <c r="C187" s="409"/>
      <c r="D187" s="409"/>
      <c r="E187" s="408"/>
      <c r="F187" s="409"/>
      <c r="G187" s="409"/>
      <c r="H187" s="408"/>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1083</v>
      </c>
      <c r="C189" s="409"/>
      <c r="D189" s="409"/>
      <c r="E189" s="1803"/>
      <c r="F189" s="409"/>
      <c r="G189" s="409"/>
      <c r="H189" s="1803"/>
      <c r="I189" s="503"/>
      <c r="J189" s="409"/>
      <c r="K189" s="426">
        <f>SUM(E189,H189)</f>
        <v>0</v>
      </c>
      <c r="L189" s="1803">
        <v>0</v>
      </c>
    </row>
    <row r="190" spans="1:14" ht="12.75" customHeight="1" thickBot="1" x14ac:dyDescent="0.25">
      <c r="A190" s="877" t="s">
        <v>1849</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1365</v>
      </c>
      <c r="B195" s="113" t="s">
        <v>701</v>
      </c>
      <c r="C195" s="409"/>
      <c r="D195" s="409"/>
      <c r="E195" s="409"/>
      <c r="F195" s="409"/>
      <c r="G195" s="409"/>
      <c r="H195" s="408"/>
      <c r="I195" s="409"/>
      <c r="J195" s="409"/>
      <c r="K195" s="410">
        <f>SUM(H195)</f>
        <v>0</v>
      </c>
      <c r="L195" s="408">
        <v>0</v>
      </c>
    </row>
    <row r="196" spans="1:14" x14ac:dyDescent="0.2">
      <c r="A196" s="1753" t="s">
        <v>92</v>
      </c>
      <c r="B196" s="266" t="s">
        <v>672</v>
      </c>
      <c r="C196" s="409"/>
      <c r="D196" s="409"/>
      <c r="E196" s="409"/>
      <c r="F196" s="409"/>
      <c r="G196" s="409"/>
      <c r="H196" s="408"/>
      <c r="I196" s="409"/>
      <c r="J196" s="409"/>
      <c r="K196" s="410">
        <f>SUM(H196)</f>
        <v>0</v>
      </c>
      <c r="L196" s="408">
        <v>0</v>
      </c>
    </row>
    <row r="197" spans="1:14" x14ac:dyDescent="0.2">
      <c r="A197" s="1778" t="s">
        <v>703</v>
      </c>
      <c r="B197" s="266" t="s">
        <v>702</v>
      </c>
      <c r="C197" s="409"/>
      <c r="D197" s="409"/>
      <c r="E197" s="409"/>
      <c r="F197" s="409"/>
      <c r="G197" s="409"/>
      <c r="H197" s="435"/>
      <c r="I197" s="409"/>
      <c r="J197" s="409"/>
      <c r="K197" s="410">
        <f>SUM(H197)</f>
        <v>0</v>
      </c>
      <c r="L197" s="435">
        <v>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864</v>
      </c>
      <c r="B201" s="533" t="s">
        <v>87</v>
      </c>
      <c r="C201" s="409"/>
      <c r="D201" s="409"/>
      <c r="E201" s="409"/>
      <c r="F201" s="409"/>
      <c r="G201" s="409"/>
      <c r="H201" s="432"/>
      <c r="I201" s="409"/>
      <c r="J201" s="409"/>
      <c r="K201" s="1051">
        <f>H201</f>
        <v>0</v>
      </c>
      <c r="L201" s="408">
        <v>0</v>
      </c>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3" t="s">
        <v>1006</v>
      </c>
      <c r="C203" s="413"/>
      <c r="D203" s="413"/>
      <c r="E203" s="413"/>
      <c r="F203" s="413"/>
      <c r="G203" s="413"/>
      <c r="H203" s="413"/>
      <c r="I203" s="409"/>
      <c r="J203" s="409"/>
      <c r="K203" s="413"/>
      <c r="L203" s="420">
        <v>0</v>
      </c>
    </row>
    <row r="204" spans="1:14" ht="12.75" customHeight="1" thickTop="1" thickBot="1" x14ac:dyDescent="0.25">
      <c r="A204" s="1774" t="s">
        <v>313</v>
      </c>
      <c r="B204" s="466"/>
      <c r="C204" s="411">
        <f>SUM(C178,C179)</f>
        <v>167927</v>
      </c>
      <c r="D204" s="411">
        <f>SUM(D178,D179)</f>
        <v>59954</v>
      </c>
      <c r="E204" s="411">
        <f>SUM(E178,E179,E190)</f>
        <v>28625</v>
      </c>
      <c r="F204" s="411">
        <f>SUM(F178,F179)</f>
        <v>27483</v>
      </c>
      <c r="G204" s="411">
        <f>SUM(G178,G179)</f>
        <v>2730</v>
      </c>
      <c r="H204" s="411">
        <f>SUM(H178,H179,H190,H202,H203)</f>
        <v>0</v>
      </c>
      <c r="I204" s="411">
        <f>SUM(I178,I179)</f>
        <v>0</v>
      </c>
      <c r="J204" s="411">
        <f>SUM(J178,J179)</f>
        <v>0</v>
      </c>
      <c r="K204" s="410">
        <f>SUM(K178,K179,K190,K202,K203)</f>
        <v>286719</v>
      </c>
      <c r="L204" s="411">
        <f>SUM(L178,L179,L190,L202,L203)</f>
        <v>415108</v>
      </c>
    </row>
    <row r="205" spans="1:14" ht="23.25" thickTop="1" x14ac:dyDescent="0.2">
      <c r="A205" s="1765" t="s">
        <v>1154</v>
      </c>
      <c r="B205" s="463"/>
      <c r="C205" s="412"/>
      <c r="D205" s="412"/>
      <c r="E205" s="412"/>
      <c r="F205" s="412"/>
      <c r="G205" s="412"/>
      <c r="H205" s="412"/>
      <c r="I205" s="409"/>
      <c r="J205" s="409"/>
      <c r="K205" s="436">
        <f>'Revenues 9-14'!F275-'Expenditures 15-22'!K204</f>
        <v>61102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1118</v>
      </c>
      <c r="B207" s="2291"/>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3" t="s">
        <v>1114</v>
      </c>
      <c r="B209" s="266">
        <v>1100</v>
      </c>
      <c r="C209" s="409"/>
      <c r="D209" s="408">
        <v>21254</v>
      </c>
      <c r="E209" s="409"/>
      <c r="F209" s="409"/>
      <c r="G209" s="409"/>
      <c r="H209" s="409"/>
      <c r="I209" s="409"/>
      <c r="J209" s="409"/>
      <c r="K209" s="410">
        <f>D209</f>
        <v>21254</v>
      </c>
      <c r="L209" s="408">
        <v>0</v>
      </c>
    </row>
    <row r="210" spans="1:12" x14ac:dyDescent="0.2">
      <c r="A210" s="1753" t="s">
        <v>170</v>
      </c>
      <c r="B210" s="266" t="s">
        <v>1120</v>
      </c>
      <c r="C210" s="409"/>
      <c r="D210" s="432"/>
      <c r="E210" s="409"/>
      <c r="F210" s="409"/>
      <c r="G210" s="409"/>
      <c r="H210" s="409"/>
      <c r="I210" s="409"/>
      <c r="J210" s="409"/>
      <c r="K210" s="410">
        <f t="shared" ref="K210:K222" si="19">D210</f>
        <v>0</v>
      </c>
      <c r="L210" s="408">
        <v>24270</v>
      </c>
    </row>
    <row r="211" spans="1:12" x14ac:dyDescent="0.2">
      <c r="A211" s="1753" t="s">
        <v>171</v>
      </c>
      <c r="B211" s="266">
        <v>1200</v>
      </c>
      <c r="C211" s="409"/>
      <c r="D211" s="408">
        <f>1274+1094+4754+16438+12715</f>
        <v>36275</v>
      </c>
      <c r="E211" s="409"/>
      <c r="F211" s="409"/>
      <c r="G211" s="409"/>
      <c r="H211" s="409"/>
      <c r="I211" s="409"/>
      <c r="J211" s="409"/>
      <c r="K211" s="410">
        <f t="shared" si="19"/>
        <v>36275</v>
      </c>
      <c r="L211" s="408">
        <v>39950</v>
      </c>
    </row>
    <row r="212" spans="1:12" x14ac:dyDescent="0.2">
      <c r="A212" s="1753" t="s">
        <v>314</v>
      </c>
      <c r="B212" s="266" t="s">
        <v>1121</v>
      </c>
      <c r="C212" s="409"/>
      <c r="D212" s="432"/>
      <c r="E212" s="409"/>
      <c r="F212" s="409"/>
      <c r="G212" s="409"/>
      <c r="H212" s="409"/>
      <c r="I212" s="409"/>
      <c r="J212" s="409"/>
      <c r="K212" s="410">
        <f t="shared" si="19"/>
        <v>0</v>
      </c>
      <c r="L212" s="408">
        <v>0</v>
      </c>
    </row>
    <row r="213" spans="1:12" x14ac:dyDescent="0.2">
      <c r="A213" s="1753" t="s">
        <v>315</v>
      </c>
      <c r="B213" s="266">
        <v>1250</v>
      </c>
      <c r="C213" s="409"/>
      <c r="D213" s="408">
        <v>10225</v>
      </c>
      <c r="E213" s="409"/>
      <c r="F213" s="409"/>
      <c r="G213" s="409"/>
      <c r="H213" s="409"/>
      <c r="I213" s="409"/>
      <c r="J213" s="409"/>
      <c r="K213" s="410">
        <f t="shared" si="19"/>
        <v>10225</v>
      </c>
      <c r="L213" s="408">
        <v>12000</v>
      </c>
    </row>
    <row r="214" spans="1:12" x14ac:dyDescent="0.2">
      <c r="A214" s="1753" t="s">
        <v>316</v>
      </c>
      <c r="B214" s="266" t="s">
        <v>168</v>
      </c>
      <c r="C214" s="409"/>
      <c r="D214" s="432"/>
      <c r="E214" s="409"/>
      <c r="F214" s="409"/>
      <c r="G214" s="409"/>
      <c r="H214" s="409"/>
      <c r="I214" s="409"/>
      <c r="J214" s="409"/>
      <c r="K214" s="410">
        <f t="shared" si="19"/>
        <v>0</v>
      </c>
      <c r="L214" s="408">
        <v>0</v>
      </c>
    </row>
    <row r="215" spans="1:12" x14ac:dyDescent="0.2">
      <c r="A215" s="1753" t="s">
        <v>1115</v>
      </c>
      <c r="B215" s="266">
        <v>1300</v>
      </c>
      <c r="C215" s="409"/>
      <c r="D215" s="408"/>
      <c r="E215" s="409"/>
      <c r="F215" s="409"/>
      <c r="G215" s="409"/>
      <c r="H215" s="409"/>
      <c r="I215" s="409"/>
      <c r="J215" s="409"/>
      <c r="K215" s="410">
        <f t="shared" si="19"/>
        <v>0</v>
      </c>
      <c r="L215" s="408">
        <v>0</v>
      </c>
    </row>
    <row r="216" spans="1:12" x14ac:dyDescent="0.2">
      <c r="A216" s="1753" t="s">
        <v>819</v>
      </c>
      <c r="B216" s="266">
        <v>1400</v>
      </c>
      <c r="C216" s="409"/>
      <c r="D216" s="408">
        <v>4012</v>
      </c>
      <c r="E216" s="409"/>
      <c r="F216" s="409"/>
      <c r="G216" s="409"/>
      <c r="H216" s="409"/>
      <c r="I216" s="409"/>
      <c r="J216" s="409"/>
      <c r="K216" s="410">
        <f t="shared" si="19"/>
        <v>4012</v>
      </c>
      <c r="L216" s="408">
        <v>4250</v>
      </c>
    </row>
    <row r="217" spans="1:12" x14ac:dyDescent="0.2">
      <c r="A217" s="1753" t="s">
        <v>1116</v>
      </c>
      <c r="B217" s="266">
        <v>1500</v>
      </c>
      <c r="C217" s="409"/>
      <c r="D217" s="408">
        <f>11593+1169</f>
        <v>12762</v>
      </c>
      <c r="E217" s="409"/>
      <c r="F217" s="409"/>
      <c r="G217" s="409"/>
      <c r="H217" s="409"/>
      <c r="I217" s="409"/>
      <c r="J217" s="409"/>
      <c r="K217" s="410">
        <f t="shared" si="19"/>
        <v>12762</v>
      </c>
      <c r="L217" s="408">
        <v>14850</v>
      </c>
    </row>
    <row r="218" spans="1:12" x14ac:dyDescent="0.2">
      <c r="A218" s="1753" t="s">
        <v>1117</v>
      </c>
      <c r="B218" s="266">
        <v>1600</v>
      </c>
      <c r="C218" s="409"/>
      <c r="D218" s="408"/>
      <c r="E218" s="409"/>
      <c r="F218" s="409"/>
      <c r="G218" s="409"/>
      <c r="H218" s="409"/>
      <c r="I218" s="409"/>
      <c r="J218" s="409"/>
      <c r="K218" s="410">
        <f t="shared" si="19"/>
        <v>0</v>
      </c>
      <c r="L218" s="408">
        <v>0</v>
      </c>
    </row>
    <row r="219" spans="1:12" x14ac:dyDescent="0.2">
      <c r="A219" s="1753" t="s">
        <v>1142</v>
      </c>
      <c r="B219" s="266">
        <v>1650</v>
      </c>
      <c r="C219" s="409"/>
      <c r="D219" s="408"/>
      <c r="E219" s="409"/>
      <c r="F219" s="409"/>
      <c r="G219" s="409"/>
      <c r="H219" s="409"/>
      <c r="I219" s="409"/>
      <c r="J219" s="409"/>
      <c r="K219" s="410">
        <f t="shared" si="19"/>
        <v>0</v>
      </c>
      <c r="L219" s="408">
        <v>0</v>
      </c>
    </row>
    <row r="220" spans="1:12" x14ac:dyDescent="0.2">
      <c r="A220" s="1753" t="s">
        <v>820</v>
      </c>
      <c r="B220" s="266" t="s">
        <v>169</v>
      </c>
      <c r="C220" s="409"/>
      <c r="D220" s="432">
        <v>1053</v>
      </c>
      <c r="E220" s="409"/>
      <c r="F220" s="409"/>
      <c r="G220" s="409"/>
      <c r="H220" s="409"/>
      <c r="I220" s="409"/>
      <c r="J220" s="409"/>
      <c r="K220" s="410">
        <f t="shared" si="19"/>
        <v>1053</v>
      </c>
      <c r="L220" s="408">
        <v>1200</v>
      </c>
    </row>
    <row r="221" spans="1:12" x14ac:dyDescent="0.2">
      <c r="A221" s="1753" t="s">
        <v>1261</v>
      </c>
      <c r="B221" s="266">
        <v>1800</v>
      </c>
      <c r="C221" s="409"/>
      <c r="D221" s="408"/>
      <c r="E221" s="409"/>
      <c r="F221" s="409"/>
      <c r="G221" s="409"/>
      <c r="H221" s="409"/>
      <c r="I221" s="409"/>
      <c r="J221" s="409"/>
      <c r="K221" s="410">
        <f t="shared" si="19"/>
        <v>0</v>
      </c>
      <c r="L221" s="408">
        <v>0</v>
      </c>
    </row>
    <row r="222" spans="1:12" x14ac:dyDescent="0.2">
      <c r="A222" s="1753" t="s">
        <v>1262</v>
      </c>
      <c r="B222" s="266">
        <v>1900</v>
      </c>
      <c r="C222" s="409"/>
      <c r="D222" s="408"/>
      <c r="E222" s="409"/>
      <c r="F222" s="409"/>
      <c r="G222" s="409"/>
      <c r="H222" s="409"/>
      <c r="I222" s="409"/>
      <c r="J222" s="409"/>
      <c r="K222" s="410">
        <f t="shared" si="19"/>
        <v>0</v>
      </c>
      <c r="L222" s="408">
        <v>0</v>
      </c>
    </row>
    <row r="223" spans="1:12" ht="12.75" customHeight="1" thickBot="1" x14ac:dyDescent="0.25">
      <c r="A223" s="877" t="s">
        <v>810</v>
      </c>
      <c r="B223" s="461" t="s">
        <v>649</v>
      </c>
      <c r="C223" s="409"/>
      <c r="D223" s="411">
        <f>SUM(D209:D222)</f>
        <v>85581</v>
      </c>
      <c r="E223" s="409"/>
      <c r="F223" s="409"/>
      <c r="G223" s="409"/>
      <c r="H223" s="409"/>
      <c r="I223" s="409"/>
      <c r="J223" s="409"/>
      <c r="K223" s="411">
        <f>SUM(K209:K222)</f>
        <v>85581</v>
      </c>
      <c r="L223" s="411">
        <f>SUM(L209:L222)</f>
        <v>96520</v>
      </c>
    </row>
    <row r="224" spans="1:12" ht="18" customHeight="1" thickTop="1" x14ac:dyDescent="0.2">
      <c r="A224" s="1763" t="s">
        <v>1019</v>
      </c>
      <c r="B224" s="263"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6">
        <v>2110</v>
      </c>
      <c r="C226" s="409"/>
      <c r="D226" s="408"/>
      <c r="E226" s="409"/>
      <c r="F226" s="409"/>
      <c r="G226" s="409"/>
      <c r="H226" s="409"/>
      <c r="I226" s="409"/>
      <c r="J226" s="409"/>
      <c r="K226" s="410">
        <f t="shared" ref="K226:K231" si="20">D226</f>
        <v>0</v>
      </c>
      <c r="L226" s="408">
        <v>0</v>
      </c>
    </row>
    <row r="227" spans="1:12" x14ac:dyDescent="0.2">
      <c r="A227" s="1753" t="s">
        <v>1264</v>
      </c>
      <c r="B227" s="266">
        <v>2120</v>
      </c>
      <c r="C227" s="409"/>
      <c r="D227" s="408">
        <v>8738</v>
      </c>
      <c r="E227" s="409"/>
      <c r="F227" s="409"/>
      <c r="G227" s="409"/>
      <c r="H227" s="409"/>
      <c r="I227" s="409"/>
      <c r="J227" s="409"/>
      <c r="K227" s="410">
        <f t="shared" si="20"/>
        <v>8738</v>
      </c>
      <c r="L227" s="408">
        <v>9500</v>
      </c>
    </row>
    <row r="228" spans="1:12" x14ac:dyDescent="0.2">
      <c r="A228" s="1753" t="s">
        <v>220</v>
      </c>
      <c r="B228" s="266">
        <v>2130</v>
      </c>
      <c r="C228" s="409"/>
      <c r="D228" s="408">
        <v>2211</v>
      </c>
      <c r="E228" s="409"/>
      <c r="F228" s="409"/>
      <c r="G228" s="409"/>
      <c r="H228" s="409"/>
      <c r="I228" s="409"/>
      <c r="J228" s="409"/>
      <c r="K228" s="410">
        <f t="shared" si="20"/>
        <v>2211</v>
      </c>
      <c r="L228" s="408">
        <v>600</v>
      </c>
    </row>
    <row r="229" spans="1:12" x14ac:dyDescent="0.2">
      <c r="A229" s="1753" t="s">
        <v>221</v>
      </c>
      <c r="B229" s="266">
        <v>2140</v>
      </c>
      <c r="C229" s="409"/>
      <c r="D229" s="408">
        <v>222</v>
      </c>
      <c r="E229" s="409"/>
      <c r="F229" s="409"/>
      <c r="G229" s="409"/>
      <c r="H229" s="409"/>
      <c r="I229" s="409"/>
      <c r="J229" s="409"/>
      <c r="K229" s="410">
        <f t="shared" si="20"/>
        <v>222</v>
      </c>
      <c r="L229" s="408">
        <v>900</v>
      </c>
    </row>
    <row r="230" spans="1:12" x14ac:dyDescent="0.2">
      <c r="A230" s="1753" t="s">
        <v>222</v>
      </c>
      <c r="B230" s="266">
        <v>2150</v>
      </c>
      <c r="C230" s="409"/>
      <c r="D230" s="408"/>
      <c r="E230" s="409"/>
      <c r="F230" s="409"/>
      <c r="G230" s="409"/>
      <c r="H230" s="409"/>
      <c r="I230" s="409"/>
      <c r="J230" s="409"/>
      <c r="K230" s="410">
        <f t="shared" si="20"/>
        <v>0</v>
      </c>
      <c r="L230" s="408">
        <v>0</v>
      </c>
    </row>
    <row r="231" spans="1:12" x14ac:dyDescent="0.2">
      <c r="A231" s="1753"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639</v>
      </c>
      <c r="B232" s="461" t="s">
        <v>811</v>
      </c>
      <c r="C232" s="409"/>
      <c r="D232" s="411">
        <f>SUM(D226:D231)</f>
        <v>11171</v>
      </c>
      <c r="E232" s="409"/>
      <c r="F232" s="409"/>
      <c r="G232" s="409"/>
      <c r="H232" s="409"/>
      <c r="I232" s="409"/>
      <c r="J232" s="409"/>
      <c r="K232" s="411">
        <f>SUM(K226:K231)</f>
        <v>11171</v>
      </c>
      <c r="L232" s="411">
        <f>SUM(L226:L231)</f>
        <v>11000</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6">
        <v>2210</v>
      </c>
      <c r="C234" s="409"/>
      <c r="D234" s="414">
        <v>32</v>
      </c>
      <c r="E234" s="409"/>
      <c r="F234" s="409"/>
      <c r="G234" s="409"/>
      <c r="H234" s="409"/>
      <c r="I234" s="409"/>
      <c r="J234" s="409"/>
      <c r="K234" s="416">
        <f>D234</f>
        <v>32</v>
      </c>
      <c r="L234" s="414">
        <v>50</v>
      </c>
    </row>
    <row r="235" spans="1:12" x14ac:dyDescent="0.2">
      <c r="A235" s="1753" t="s">
        <v>955</v>
      </c>
      <c r="B235" s="266">
        <v>2220</v>
      </c>
      <c r="C235" s="409"/>
      <c r="D235" s="408">
        <f>9100+215</f>
        <v>9315</v>
      </c>
      <c r="E235" s="409"/>
      <c r="F235" s="409"/>
      <c r="G235" s="409"/>
      <c r="H235" s="409"/>
      <c r="I235" s="409"/>
      <c r="J235" s="409"/>
      <c r="K235" s="416">
        <f>D235</f>
        <v>9315</v>
      </c>
      <c r="L235" s="408">
        <v>8763</v>
      </c>
    </row>
    <row r="236" spans="1:12" x14ac:dyDescent="0.2">
      <c r="A236" s="1753" t="s">
        <v>956</v>
      </c>
      <c r="B236" s="266">
        <v>2230</v>
      </c>
      <c r="C236" s="409"/>
      <c r="D236" s="408"/>
      <c r="E236" s="409"/>
      <c r="F236" s="409"/>
      <c r="G236" s="409"/>
      <c r="H236" s="409"/>
      <c r="I236" s="409"/>
      <c r="J236" s="409"/>
      <c r="K236" s="416">
        <f>D236</f>
        <v>0</v>
      </c>
      <c r="L236" s="408">
        <v>0</v>
      </c>
    </row>
    <row r="237" spans="1:12" ht="12.75" customHeight="1" thickBot="1" x14ac:dyDescent="0.25">
      <c r="A237" s="1779" t="s">
        <v>640</v>
      </c>
      <c r="B237" s="869">
        <v>2200</v>
      </c>
      <c r="C237" s="409"/>
      <c r="D237" s="411">
        <f>SUM(D234:D236)</f>
        <v>9347</v>
      </c>
      <c r="E237" s="409"/>
      <c r="F237" s="409"/>
      <c r="G237" s="409"/>
      <c r="H237" s="409"/>
      <c r="I237" s="409"/>
      <c r="J237" s="409"/>
      <c r="K237" s="411">
        <f>SUM(K234:K236)</f>
        <v>9347</v>
      </c>
      <c r="L237" s="411">
        <f>SUM(L234:L236)</f>
        <v>8813</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6">
        <v>2310</v>
      </c>
      <c r="C239" s="409"/>
      <c r="D239" s="414"/>
      <c r="E239" s="409"/>
      <c r="F239" s="409"/>
      <c r="G239" s="409"/>
      <c r="H239" s="409"/>
      <c r="I239" s="409"/>
      <c r="J239" s="409"/>
      <c r="K239" s="416">
        <f>D239</f>
        <v>0</v>
      </c>
      <c r="L239" s="414">
        <v>0</v>
      </c>
    </row>
    <row r="240" spans="1:12" x14ac:dyDescent="0.2">
      <c r="A240" s="1753" t="s">
        <v>958</v>
      </c>
      <c r="B240" s="266">
        <v>2320</v>
      </c>
      <c r="C240" s="409"/>
      <c r="D240" s="408">
        <v>1700</v>
      </c>
      <c r="E240" s="409"/>
      <c r="F240" s="409"/>
      <c r="G240" s="409"/>
      <c r="H240" s="409"/>
      <c r="I240" s="409"/>
      <c r="J240" s="409"/>
      <c r="K240" s="416">
        <f t="shared" ref="K240:K250" si="21">D240</f>
        <v>1700</v>
      </c>
      <c r="L240" s="408">
        <v>2000</v>
      </c>
    </row>
    <row r="241" spans="1:12" x14ac:dyDescent="0.2">
      <c r="A241" s="1753" t="s">
        <v>959</v>
      </c>
      <c r="B241" s="266">
        <v>2330</v>
      </c>
      <c r="C241" s="409"/>
      <c r="D241" s="408"/>
      <c r="E241" s="409"/>
      <c r="F241" s="409"/>
      <c r="G241" s="409"/>
      <c r="H241" s="409"/>
      <c r="I241" s="409"/>
      <c r="J241" s="409"/>
      <c r="K241" s="416">
        <f t="shared" si="21"/>
        <v>0</v>
      </c>
      <c r="L241" s="408">
        <v>0</v>
      </c>
    </row>
    <row r="242" spans="1:12" x14ac:dyDescent="0.2">
      <c r="A242" s="1754" t="s">
        <v>336</v>
      </c>
      <c r="B242" s="291" t="s">
        <v>317</v>
      </c>
      <c r="C242" s="409"/>
      <c r="D242" s="683"/>
      <c r="E242" s="409"/>
      <c r="F242" s="409"/>
      <c r="G242" s="409"/>
      <c r="H242" s="409"/>
      <c r="I242" s="409"/>
      <c r="J242" s="409"/>
      <c r="K242" s="416">
        <f t="shared" si="21"/>
        <v>0</v>
      </c>
      <c r="L242" s="408">
        <v>0</v>
      </c>
    </row>
    <row r="243" spans="1:12" ht="23.25" customHeight="1" x14ac:dyDescent="0.2">
      <c r="A243" s="1754" t="s">
        <v>337</v>
      </c>
      <c r="B243" s="523" t="s">
        <v>318</v>
      </c>
      <c r="C243" s="409"/>
      <c r="D243" s="683"/>
      <c r="E243" s="409"/>
      <c r="F243" s="409"/>
      <c r="G243" s="409"/>
      <c r="H243" s="409"/>
      <c r="I243" s="409"/>
      <c r="J243" s="409"/>
      <c r="K243" s="416">
        <f t="shared" si="21"/>
        <v>0</v>
      </c>
      <c r="L243" s="408">
        <v>0</v>
      </c>
    </row>
    <row r="244" spans="1:12" x14ac:dyDescent="0.2">
      <c r="A244" s="1754" t="s">
        <v>338</v>
      </c>
      <c r="B244" s="291" t="s">
        <v>319</v>
      </c>
      <c r="C244" s="409"/>
      <c r="D244" s="683"/>
      <c r="E244" s="409"/>
      <c r="F244" s="409"/>
      <c r="G244" s="409"/>
      <c r="H244" s="409"/>
      <c r="I244" s="409"/>
      <c r="J244" s="409"/>
      <c r="K244" s="416">
        <f t="shared" si="21"/>
        <v>0</v>
      </c>
      <c r="L244" s="408">
        <v>0</v>
      </c>
    </row>
    <row r="245" spans="1:12" x14ac:dyDescent="0.2">
      <c r="A245" s="1754" t="s">
        <v>272</v>
      </c>
      <c r="B245" s="291" t="s">
        <v>320</v>
      </c>
      <c r="C245" s="409"/>
      <c r="D245" s="683"/>
      <c r="E245" s="409"/>
      <c r="F245" s="409"/>
      <c r="G245" s="409"/>
      <c r="H245" s="409"/>
      <c r="I245" s="409"/>
      <c r="J245" s="409"/>
      <c r="K245" s="416">
        <f t="shared" si="21"/>
        <v>0</v>
      </c>
      <c r="L245" s="408">
        <v>0</v>
      </c>
    </row>
    <row r="246" spans="1:12" x14ac:dyDescent="0.2">
      <c r="A246" s="1754" t="s">
        <v>796</v>
      </c>
      <c r="B246" s="291" t="s">
        <v>321</v>
      </c>
      <c r="C246" s="409"/>
      <c r="D246" s="683"/>
      <c r="E246" s="409"/>
      <c r="F246" s="409"/>
      <c r="G246" s="409"/>
      <c r="H246" s="409"/>
      <c r="I246" s="409"/>
      <c r="J246" s="409"/>
      <c r="K246" s="416">
        <f t="shared" si="21"/>
        <v>0</v>
      </c>
      <c r="L246" s="408">
        <v>0</v>
      </c>
    </row>
    <row r="247" spans="1:12" x14ac:dyDescent="0.2">
      <c r="A247" s="1754" t="s">
        <v>273</v>
      </c>
      <c r="B247" s="291" t="s">
        <v>322</v>
      </c>
      <c r="C247" s="409"/>
      <c r="D247" s="683"/>
      <c r="E247" s="409"/>
      <c r="F247" s="409"/>
      <c r="G247" s="409"/>
      <c r="H247" s="409"/>
      <c r="I247" s="409"/>
      <c r="J247" s="409"/>
      <c r="K247" s="416">
        <f t="shared" si="21"/>
        <v>0</v>
      </c>
      <c r="L247" s="408">
        <v>0</v>
      </c>
    </row>
    <row r="248" spans="1:12" ht="22.5" x14ac:dyDescent="0.2">
      <c r="A248" s="1754" t="s">
        <v>1191</v>
      </c>
      <c r="B248" s="523" t="s">
        <v>323</v>
      </c>
      <c r="C248" s="409"/>
      <c r="D248" s="683"/>
      <c r="E248" s="409"/>
      <c r="F248" s="409"/>
      <c r="G248" s="409"/>
      <c r="H248" s="409"/>
      <c r="I248" s="409"/>
      <c r="J248" s="409"/>
      <c r="K248" s="416">
        <f t="shared" si="21"/>
        <v>0</v>
      </c>
      <c r="L248" s="408">
        <v>0</v>
      </c>
    </row>
    <row r="249" spans="1:12" x14ac:dyDescent="0.2">
      <c r="A249" s="1754" t="s">
        <v>1192</v>
      </c>
      <c r="B249" s="291" t="s">
        <v>324</v>
      </c>
      <c r="C249" s="409"/>
      <c r="D249" s="683"/>
      <c r="E249" s="409"/>
      <c r="F249" s="409"/>
      <c r="G249" s="409"/>
      <c r="H249" s="409"/>
      <c r="I249" s="409"/>
      <c r="J249" s="409"/>
      <c r="K249" s="416">
        <f t="shared" si="21"/>
        <v>0</v>
      </c>
      <c r="L249" s="408">
        <v>0</v>
      </c>
    </row>
    <row r="250" spans="1:12" x14ac:dyDescent="0.2">
      <c r="A250" s="1754" t="s">
        <v>1124</v>
      </c>
      <c r="B250" s="266" t="s">
        <v>325</v>
      </c>
      <c r="C250" s="409"/>
      <c r="D250" s="683"/>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1700</v>
      </c>
      <c r="E251" s="409"/>
      <c r="F251" s="409"/>
      <c r="G251" s="409"/>
      <c r="H251" s="409"/>
      <c r="I251" s="409"/>
      <c r="J251" s="409"/>
      <c r="K251" s="411">
        <f>SUM(K239:K250)</f>
        <v>1700</v>
      </c>
      <c r="L251" s="411">
        <f>SUM(L239:L250)</f>
        <v>2000</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15779</v>
      </c>
      <c r="E253" s="409"/>
      <c r="F253" s="409"/>
      <c r="G253" s="409"/>
      <c r="H253" s="409"/>
      <c r="I253" s="409"/>
      <c r="J253" s="409"/>
      <c r="K253" s="416">
        <f>D253</f>
        <v>15779</v>
      </c>
      <c r="L253" s="414">
        <v>12000</v>
      </c>
    </row>
    <row r="254" spans="1:12" ht="23.25" customHeight="1" x14ac:dyDescent="0.2">
      <c r="A254" s="1759" t="s">
        <v>1193</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15779</v>
      </c>
      <c r="E255" s="409"/>
      <c r="F255" s="409"/>
      <c r="G255" s="409"/>
      <c r="H255" s="409"/>
      <c r="I255" s="409"/>
      <c r="J255" s="409"/>
      <c r="K255" s="411">
        <f>SUM(K253:K254)</f>
        <v>15779</v>
      </c>
      <c r="L255" s="411">
        <f>SUM(L253:L254)</f>
        <v>12000</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c r="E257" s="409"/>
      <c r="F257" s="409"/>
      <c r="G257" s="409"/>
      <c r="H257" s="409"/>
      <c r="I257" s="409"/>
      <c r="J257" s="409"/>
      <c r="K257" s="416">
        <f>D257</f>
        <v>0</v>
      </c>
      <c r="L257" s="414">
        <v>0</v>
      </c>
    </row>
    <row r="258" spans="1:12" x14ac:dyDescent="0.2">
      <c r="A258" s="1753" t="s">
        <v>531</v>
      </c>
      <c r="B258" s="521">
        <v>2520</v>
      </c>
      <c r="C258" s="409"/>
      <c r="D258" s="408">
        <v>21111</v>
      </c>
      <c r="E258" s="409"/>
      <c r="F258" s="409"/>
      <c r="G258" s="409"/>
      <c r="H258" s="409"/>
      <c r="I258" s="409"/>
      <c r="J258" s="409"/>
      <c r="K258" s="416">
        <f t="shared" ref="K258:K263" si="22">D258</f>
        <v>21111</v>
      </c>
      <c r="L258" s="408">
        <v>22800</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v>43718</v>
      </c>
      <c r="E260" s="409"/>
      <c r="F260" s="409"/>
      <c r="G260" s="409"/>
      <c r="H260" s="409"/>
      <c r="I260" s="409"/>
      <c r="J260" s="409"/>
      <c r="K260" s="416">
        <f t="shared" si="22"/>
        <v>43718</v>
      </c>
      <c r="L260" s="408">
        <v>46500</v>
      </c>
    </row>
    <row r="261" spans="1:12" x14ac:dyDescent="0.2">
      <c r="A261" s="1753" t="s">
        <v>1106</v>
      </c>
      <c r="B261" s="266">
        <v>2550</v>
      </c>
      <c r="C261" s="409"/>
      <c r="D261" s="408">
        <v>21419</v>
      </c>
      <c r="E261" s="409"/>
      <c r="F261" s="409"/>
      <c r="G261" s="409"/>
      <c r="H261" s="409"/>
      <c r="I261" s="409"/>
      <c r="J261" s="409"/>
      <c r="K261" s="416">
        <f t="shared" si="22"/>
        <v>21419</v>
      </c>
      <c r="L261" s="408">
        <v>25750</v>
      </c>
    </row>
    <row r="262" spans="1:12" x14ac:dyDescent="0.2">
      <c r="A262" s="1753" t="s">
        <v>106</v>
      </c>
      <c r="B262" s="266">
        <v>2560</v>
      </c>
      <c r="C262" s="409"/>
      <c r="D262" s="408">
        <v>12831</v>
      </c>
      <c r="E262" s="409"/>
      <c r="F262" s="409"/>
      <c r="G262" s="409"/>
      <c r="H262" s="409"/>
      <c r="I262" s="409"/>
      <c r="J262" s="409"/>
      <c r="K262" s="416">
        <f t="shared" si="22"/>
        <v>12831</v>
      </c>
      <c r="L262" s="408">
        <v>14000</v>
      </c>
    </row>
    <row r="263" spans="1:12" x14ac:dyDescent="0.2">
      <c r="A263" s="1753"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814</v>
      </c>
      <c r="B264" s="461" t="s">
        <v>36</v>
      </c>
      <c r="C264" s="409"/>
      <c r="D264" s="411">
        <f>SUM(D257:D263)</f>
        <v>99079</v>
      </c>
      <c r="E264" s="409"/>
      <c r="F264" s="409"/>
      <c r="G264" s="409"/>
      <c r="H264" s="409"/>
      <c r="I264" s="409"/>
      <c r="J264" s="409"/>
      <c r="K264" s="411">
        <f>SUM(K257:K263)</f>
        <v>99079</v>
      </c>
      <c r="L264" s="411">
        <f>SUM(L257:L263)</f>
        <v>109050</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6">
        <v>2610</v>
      </c>
      <c r="C266" s="409"/>
      <c r="D266" s="414"/>
      <c r="E266" s="409"/>
      <c r="F266" s="409"/>
      <c r="G266" s="409"/>
      <c r="H266" s="409"/>
      <c r="I266" s="409"/>
      <c r="J266" s="409"/>
      <c r="K266" s="416">
        <f>D266</f>
        <v>0</v>
      </c>
      <c r="L266" s="414">
        <v>0</v>
      </c>
    </row>
    <row r="267" spans="1:12" ht="20.25" customHeight="1" x14ac:dyDescent="0.2">
      <c r="A267" s="1753" t="s">
        <v>691</v>
      </c>
      <c r="B267" s="113">
        <v>2620</v>
      </c>
      <c r="C267" s="409"/>
      <c r="D267" s="408">
        <v>137</v>
      </c>
      <c r="E267" s="409"/>
      <c r="F267" s="409"/>
      <c r="G267" s="409"/>
      <c r="H267" s="409"/>
      <c r="I267" s="409"/>
      <c r="J267" s="409"/>
      <c r="K267" s="416">
        <f>D267</f>
        <v>137</v>
      </c>
      <c r="L267" s="408">
        <v>500</v>
      </c>
    </row>
    <row r="268" spans="1:12" ht="12" customHeight="1" x14ac:dyDescent="0.2">
      <c r="A268" s="1753" t="s">
        <v>1227</v>
      </c>
      <c r="B268" s="266">
        <v>2630</v>
      </c>
      <c r="C268" s="409"/>
      <c r="D268" s="408"/>
      <c r="E268" s="409"/>
      <c r="F268" s="409"/>
      <c r="G268" s="409"/>
      <c r="H268" s="409"/>
      <c r="I268" s="409"/>
      <c r="J268" s="409"/>
      <c r="K268" s="416">
        <f>D268</f>
        <v>0</v>
      </c>
      <c r="L268" s="408">
        <v>0</v>
      </c>
    </row>
    <row r="269" spans="1:12" x14ac:dyDescent="0.2">
      <c r="A269" s="1753" t="s">
        <v>463</v>
      </c>
      <c r="B269" s="266">
        <v>2640</v>
      </c>
      <c r="C269" s="409"/>
      <c r="D269" s="408"/>
      <c r="E269" s="409"/>
      <c r="F269" s="409"/>
      <c r="G269" s="409"/>
      <c r="H269" s="409"/>
      <c r="I269" s="409"/>
      <c r="J269" s="409"/>
      <c r="K269" s="416">
        <f>D269</f>
        <v>0</v>
      </c>
      <c r="L269" s="408">
        <v>0</v>
      </c>
    </row>
    <row r="270" spans="1:12" x14ac:dyDescent="0.2">
      <c r="A270" s="1753" t="s">
        <v>464</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137</v>
      </c>
      <c r="E271" s="409"/>
      <c r="F271" s="409"/>
      <c r="G271" s="409"/>
      <c r="H271" s="409"/>
      <c r="I271" s="409"/>
      <c r="J271" s="409"/>
      <c r="K271" s="411">
        <f>SUM(K266:K270)</f>
        <v>137</v>
      </c>
      <c r="L271" s="411">
        <f>SUM(L266:L270)</f>
        <v>500</v>
      </c>
    </row>
    <row r="272" spans="1:12" ht="13.5" customHeight="1" thickTop="1" x14ac:dyDescent="0.2">
      <c r="A272" s="1761" t="s">
        <v>1133</v>
      </c>
      <c r="B272" s="1071" t="s">
        <v>653</v>
      </c>
      <c r="C272" s="409"/>
      <c r="D272" s="1803">
        <v>908</v>
      </c>
      <c r="E272" s="409"/>
      <c r="F272" s="409"/>
      <c r="G272" s="409"/>
      <c r="H272" s="409"/>
      <c r="I272" s="409"/>
      <c r="J272" s="409"/>
      <c r="K272" s="426">
        <f>D272</f>
        <v>908</v>
      </c>
      <c r="L272" s="1803">
        <v>500</v>
      </c>
    </row>
    <row r="273" spans="1:12" ht="12.75" customHeight="1" thickBot="1" x14ac:dyDescent="0.25">
      <c r="A273" s="1780" t="s">
        <v>951</v>
      </c>
      <c r="B273" s="870">
        <v>2000</v>
      </c>
      <c r="C273" s="409"/>
      <c r="D273" s="421">
        <f>SUM(D232,D237,D251,D255,D264,D271,D272)</f>
        <v>138121</v>
      </c>
      <c r="E273" s="409"/>
      <c r="F273" s="409"/>
      <c r="G273" s="409"/>
      <c r="H273" s="409"/>
      <c r="I273" s="409"/>
      <c r="J273" s="409"/>
      <c r="K273" s="421">
        <f>SUM(K232,K237,K251,K255,K264,K271,K272)</f>
        <v>138121</v>
      </c>
      <c r="L273" s="421">
        <f>SUM(L232,L237,L251,L255,L264,L271,L272)</f>
        <v>143863</v>
      </c>
    </row>
    <row r="274" spans="1:12" ht="18" customHeight="1" thickTop="1" thickBot="1" x14ac:dyDescent="0.25">
      <c r="A274" s="1781" t="s">
        <v>1020</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3" t="s">
        <v>343</v>
      </c>
      <c r="B276" s="266">
        <v>4120</v>
      </c>
      <c r="C276" s="409"/>
      <c r="D276" s="408"/>
      <c r="E276" s="409"/>
      <c r="F276" s="409"/>
      <c r="G276" s="409"/>
      <c r="H276" s="409"/>
      <c r="I276" s="409"/>
      <c r="J276" s="409"/>
      <c r="K276" s="410">
        <f>D276</f>
        <v>0</v>
      </c>
      <c r="L276" s="408">
        <v>0</v>
      </c>
    </row>
    <row r="277" spans="1:12" x14ac:dyDescent="0.2">
      <c r="A277" s="1753" t="s">
        <v>791</v>
      </c>
      <c r="B277" s="266">
        <v>4140</v>
      </c>
      <c r="C277" s="409"/>
      <c r="D277" s="408"/>
      <c r="E277" s="409"/>
      <c r="F277" s="409"/>
      <c r="G277" s="409"/>
      <c r="H277" s="409"/>
      <c r="I277" s="409"/>
      <c r="J277" s="409"/>
      <c r="K277" s="410">
        <f>D277</f>
        <v>0</v>
      </c>
      <c r="L277" s="408">
        <v>0</v>
      </c>
    </row>
    <row r="278" spans="1:12" ht="12.75" customHeight="1" thickBot="1" x14ac:dyDescent="0.25">
      <c r="A278" s="877" t="s">
        <v>1849</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1365</v>
      </c>
      <c r="B283" s="113" t="s">
        <v>701</v>
      </c>
      <c r="C283" s="409"/>
      <c r="D283" s="409"/>
      <c r="E283" s="409"/>
      <c r="F283" s="409"/>
      <c r="G283" s="409"/>
      <c r="H283" s="408"/>
      <c r="I283" s="409"/>
      <c r="J283" s="409"/>
      <c r="K283" s="410">
        <f>H283</f>
        <v>0</v>
      </c>
      <c r="L283" s="408">
        <v>0</v>
      </c>
    </row>
    <row r="284" spans="1:12" x14ac:dyDescent="0.2">
      <c r="A284" s="1753" t="s">
        <v>92</v>
      </c>
      <c r="B284" s="266" t="s">
        <v>672</v>
      </c>
      <c r="C284" s="409"/>
      <c r="D284" s="409"/>
      <c r="E284" s="409"/>
      <c r="F284" s="409"/>
      <c r="G284" s="409"/>
      <c r="H284" s="408"/>
      <c r="I284" s="409"/>
      <c r="J284" s="409"/>
      <c r="K284" s="410">
        <f>H284</f>
        <v>0</v>
      </c>
      <c r="L284" s="408">
        <v>0</v>
      </c>
    </row>
    <row r="285" spans="1:12" x14ac:dyDescent="0.2">
      <c r="A285" s="1753" t="s">
        <v>860</v>
      </c>
      <c r="B285" s="266" t="s">
        <v>702</v>
      </c>
      <c r="C285" s="409"/>
      <c r="D285" s="409"/>
      <c r="E285" s="409"/>
      <c r="F285" s="409"/>
      <c r="G285" s="409"/>
      <c r="H285" s="408"/>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3" t="s">
        <v>1006</v>
      </c>
      <c r="C287" s="409"/>
      <c r="D287" s="413"/>
      <c r="E287" s="409"/>
      <c r="F287" s="409"/>
      <c r="G287" s="409"/>
      <c r="H287" s="1805"/>
      <c r="I287" s="409"/>
      <c r="J287" s="409"/>
      <c r="K287" s="1805"/>
      <c r="L287" s="422">
        <v>0</v>
      </c>
    </row>
    <row r="288" spans="1:12" ht="12.75" customHeight="1" thickTop="1" thickBot="1" x14ac:dyDescent="0.25">
      <c r="A288" s="2287" t="s">
        <v>583</v>
      </c>
      <c r="B288" s="2289"/>
      <c r="C288" s="409"/>
      <c r="D288" s="411">
        <f>SUM(D223,D273,D274,D278)</f>
        <v>223702</v>
      </c>
      <c r="E288" s="409"/>
      <c r="F288" s="409"/>
      <c r="G288" s="409"/>
      <c r="H288" s="411">
        <f>H286</f>
        <v>0</v>
      </c>
      <c r="I288" s="409"/>
      <c r="J288" s="409"/>
      <c r="K288" s="411">
        <f>SUM(K223,K273,K274,K278,K286,K287)</f>
        <v>223702</v>
      </c>
      <c r="L288" s="411">
        <f>SUM(L223,L273,L274,L278,L286,L287)</f>
        <v>240383</v>
      </c>
    </row>
    <row r="289" spans="1:14" ht="23.25" thickTop="1" x14ac:dyDescent="0.2">
      <c r="A289" s="891" t="s">
        <v>1154</v>
      </c>
      <c r="B289" s="892"/>
      <c r="C289" s="409"/>
      <c r="D289" s="412"/>
      <c r="E289" s="409"/>
      <c r="F289" s="409"/>
      <c r="G289" s="409"/>
      <c r="H289" s="437"/>
      <c r="I289" s="409"/>
      <c r="J289" s="409"/>
      <c r="K289" s="436">
        <f>'Revenues 9-14'!G275-'Expenditures 15-22'!K288</f>
        <v>40679</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4"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9">
        <v>2530</v>
      </c>
      <c r="C294" s="408"/>
      <c r="D294" s="408"/>
      <c r="E294" s="408">
        <v>50800</v>
      </c>
      <c r="F294" s="408"/>
      <c r="G294" s="408"/>
      <c r="H294" s="408"/>
      <c r="I294" s="432"/>
      <c r="J294" s="432">
        <v>318</v>
      </c>
      <c r="K294" s="410">
        <f>SUM(C294:J294)</f>
        <v>51118</v>
      </c>
      <c r="L294" s="432">
        <v>60000</v>
      </c>
    </row>
    <row r="295" spans="1:14" ht="13.5" customHeight="1" x14ac:dyDescent="0.2">
      <c r="A295" s="1784" t="s">
        <v>1133</v>
      </c>
      <c r="B295" s="266" t="s">
        <v>653</v>
      </c>
      <c r="C295" s="408"/>
      <c r="D295" s="408"/>
      <c r="E295" s="408"/>
      <c r="F295" s="408"/>
      <c r="G295" s="408"/>
      <c r="H295" s="408"/>
      <c r="I295" s="432"/>
      <c r="J295" s="432"/>
      <c r="K295" s="410">
        <f>SUM(C295:J295)</f>
        <v>0</v>
      </c>
      <c r="L295" s="408">
        <v>0</v>
      </c>
    </row>
    <row r="296" spans="1:14" ht="12.75" customHeight="1" thickBot="1" x14ac:dyDescent="0.25">
      <c r="A296" s="877" t="s">
        <v>951</v>
      </c>
      <c r="B296" s="464" t="s">
        <v>648</v>
      </c>
      <c r="C296" s="421">
        <f>SUM(C294:C295)</f>
        <v>0</v>
      </c>
      <c r="D296" s="421">
        <f t="shared" ref="D296:L296" si="23">SUM(D294:D295)</f>
        <v>0</v>
      </c>
      <c r="E296" s="421">
        <f t="shared" si="23"/>
        <v>50800</v>
      </c>
      <c r="F296" s="421">
        <f t="shared" si="23"/>
        <v>0</v>
      </c>
      <c r="G296" s="421">
        <f t="shared" si="23"/>
        <v>0</v>
      </c>
      <c r="H296" s="421">
        <f t="shared" si="23"/>
        <v>0</v>
      </c>
      <c r="I296" s="421">
        <f t="shared" si="23"/>
        <v>0</v>
      </c>
      <c r="J296" s="421">
        <f t="shared" si="23"/>
        <v>318</v>
      </c>
      <c r="K296" s="421">
        <f t="shared" si="23"/>
        <v>51118</v>
      </c>
      <c r="L296" s="421">
        <f t="shared" si="23"/>
        <v>60000</v>
      </c>
    </row>
    <row r="297" spans="1:14" ht="18" customHeight="1" thickTop="1" x14ac:dyDescent="0.2">
      <c r="A297" s="1763" t="s">
        <v>151</v>
      </c>
      <c r="B297" s="263"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v>0</v>
      </c>
    </row>
    <row r="300" spans="1:14" x14ac:dyDescent="0.2">
      <c r="A300" s="1753" t="s">
        <v>343</v>
      </c>
      <c r="B300" s="266">
        <v>4120</v>
      </c>
      <c r="C300" s="409"/>
      <c r="D300" s="409"/>
      <c r="E300" s="432"/>
      <c r="F300" s="409"/>
      <c r="G300" s="409"/>
      <c r="H300" s="432"/>
      <c r="I300" s="503"/>
      <c r="J300" s="409"/>
      <c r="K300" s="1051">
        <f>SUM(E300,H300)</f>
        <v>0</v>
      </c>
      <c r="L300" s="408">
        <v>0</v>
      </c>
    </row>
    <row r="301" spans="1:14" x14ac:dyDescent="0.2">
      <c r="A301" s="1753" t="s">
        <v>791</v>
      </c>
      <c r="B301" s="266">
        <v>4140</v>
      </c>
      <c r="C301" s="409"/>
      <c r="D301" s="409"/>
      <c r="E301" s="432"/>
      <c r="F301" s="409"/>
      <c r="G301" s="409"/>
      <c r="H301" s="432"/>
      <c r="I301" s="503"/>
      <c r="J301" s="409"/>
      <c r="K301" s="1051">
        <f>SUM(E301,H301)</f>
        <v>0</v>
      </c>
      <c r="L301" s="408">
        <v>0</v>
      </c>
    </row>
    <row r="302" spans="1:14" ht="12.75" customHeight="1" x14ac:dyDescent="0.2">
      <c r="A302" s="1759" t="s">
        <v>792</v>
      </c>
      <c r="B302" s="113">
        <v>4190</v>
      </c>
      <c r="C302" s="409"/>
      <c r="D302" s="409"/>
      <c r="E302" s="432"/>
      <c r="F302" s="409"/>
      <c r="G302" s="409"/>
      <c r="H302" s="432"/>
      <c r="I302" s="503"/>
      <c r="J302" s="409"/>
      <c r="K302" s="1051">
        <f>SUM(E302,H302)</f>
        <v>0</v>
      </c>
      <c r="L302" s="408">
        <v>0</v>
      </c>
    </row>
    <row r="303" spans="1:14" ht="12.75" customHeight="1" thickBot="1" x14ac:dyDescent="0.25">
      <c r="A303" s="877" t="s">
        <v>1849</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v>0</v>
      </c>
    </row>
    <row r="305" spans="1:14" ht="12.75" customHeight="1" thickTop="1" thickBot="1" x14ac:dyDescent="0.25">
      <c r="A305" s="2285" t="s">
        <v>313</v>
      </c>
      <c r="B305" s="2286"/>
      <c r="C305" s="411">
        <f>SUM(C296)</f>
        <v>0</v>
      </c>
      <c r="D305" s="411">
        <f>SUM(D296)</f>
        <v>0</v>
      </c>
      <c r="E305" s="411">
        <f>SUM(E296,E303)</f>
        <v>50800</v>
      </c>
      <c r="F305" s="411">
        <f>SUM(F296)</f>
        <v>0</v>
      </c>
      <c r="G305" s="411">
        <f>SUM(G296)</f>
        <v>0</v>
      </c>
      <c r="H305" s="411">
        <f>SUM(H296,H303)</f>
        <v>0</v>
      </c>
      <c r="I305" s="411">
        <f>SUM(I296)</f>
        <v>0</v>
      </c>
      <c r="J305" s="411">
        <f>SUM(J296)</f>
        <v>318</v>
      </c>
      <c r="K305" s="411">
        <f>SUM(K296,K303,K304)</f>
        <v>51118</v>
      </c>
      <c r="L305" s="411">
        <f>SUM(L296,L303,L304)</f>
        <v>60000</v>
      </c>
    </row>
    <row r="306" spans="1:14" ht="23.25" customHeight="1" thickTop="1" x14ac:dyDescent="0.2">
      <c r="A306" s="2281" t="s">
        <v>1154</v>
      </c>
      <c r="B306" s="2282"/>
      <c r="C306" s="415"/>
      <c r="D306" s="415"/>
      <c r="E306" s="415"/>
      <c r="F306" s="415"/>
      <c r="G306" s="415"/>
      <c r="H306" s="415"/>
      <c r="I306" s="415"/>
      <c r="J306" s="415"/>
      <c r="K306" s="426">
        <f>'Revenues 9-14'!H275-'Expenditures 15-22'!K305</f>
        <v>-50808</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1048</v>
      </c>
      <c r="B310" s="2293"/>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v>0</v>
      </c>
      <c r="M312" s="899"/>
      <c r="N312" s="899"/>
    </row>
    <row r="313" spans="1:14" s="18" customFormat="1" ht="22.5" x14ac:dyDescent="0.2">
      <c r="A313" s="881" t="s">
        <v>337</v>
      </c>
      <c r="B313" s="527" t="s">
        <v>318</v>
      </c>
      <c r="C313" s="432"/>
      <c r="D313" s="432"/>
      <c r="E313" s="432">
        <v>39519</v>
      </c>
      <c r="F313" s="432"/>
      <c r="G313" s="432"/>
      <c r="H313" s="432"/>
      <c r="I313" s="432"/>
      <c r="J313" s="432"/>
      <c r="K313" s="1051">
        <f t="shared" ref="K313:K320" si="24">SUM(C313:J313)</f>
        <v>39519</v>
      </c>
      <c r="L313" s="432">
        <v>38361</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v>2000</v>
      </c>
      <c r="M314" s="899"/>
      <c r="N314" s="899"/>
    </row>
    <row r="315" spans="1:14" s="18" customFormat="1" x14ac:dyDescent="0.2">
      <c r="A315" s="881" t="s">
        <v>272</v>
      </c>
      <c r="B315" s="525" t="s">
        <v>320</v>
      </c>
      <c r="C315" s="432"/>
      <c r="D315" s="432"/>
      <c r="E315" s="432">
        <v>5960</v>
      </c>
      <c r="F315" s="432"/>
      <c r="G315" s="432"/>
      <c r="H315" s="432"/>
      <c r="I315" s="432"/>
      <c r="J315" s="432"/>
      <c r="K315" s="1051">
        <f t="shared" si="24"/>
        <v>5960</v>
      </c>
      <c r="L315" s="432">
        <v>50000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v>0</v>
      </c>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v>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v>0</v>
      </c>
      <c r="M319" s="899"/>
      <c r="N319" s="899"/>
    </row>
    <row r="320" spans="1:14" s="18" customFormat="1" x14ac:dyDescent="0.2">
      <c r="A320" s="881" t="s">
        <v>1124</v>
      </c>
      <c r="B320" s="525" t="s">
        <v>325</v>
      </c>
      <c r="C320" s="432"/>
      <c r="D320" s="432"/>
      <c r="E320" s="432">
        <v>9238</v>
      </c>
      <c r="F320" s="432"/>
      <c r="G320" s="432"/>
      <c r="H320" s="432"/>
      <c r="I320" s="432"/>
      <c r="J320" s="432"/>
      <c r="K320" s="1051">
        <f t="shared" si="24"/>
        <v>9238</v>
      </c>
      <c r="L320" s="432">
        <v>25000</v>
      </c>
      <c r="M320" s="899"/>
      <c r="N320" s="899"/>
    </row>
    <row r="321" spans="1:14" s="18" customFormat="1" x14ac:dyDescent="0.2">
      <c r="A321" s="1788" t="s">
        <v>540</v>
      </c>
      <c r="B321" s="524" t="s">
        <v>1322</v>
      </c>
      <c r="C321" s="683"/>
      <c r="D321" s="683"/>
      <c r="E321" s="683">
        <v>59055</v>
      </c>
      <c r="F321" s="683"/>
      <c r="G321" s="683"/>
      <c r="H321" s="683"/>
      <c r="I321" s="683"/>
      <c r="J321" s="683"/>
      <c r="K321" s="1212">
        <f>SUM(C321:J321)</f>
        <v>59055</v>
      </c>
      <c r="L321" s="683">
        <v>20000</v>
      </c>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812</v>
      </c>
      <c r="B323" s="528" t="s">
        <v>648</v>
      </c>
      <c r="C323" s="1052">
        <f>SUM(C312:C322)</f>
        <v>0</v>
      </c>
      <c r="D323" s="1052">
        <f t="shared" ref="D323:J323" si="25">SUM(D312:D322)</f>
        <v>0</v>
      </c>
      <c r="E323" s="1052">
        <f t="shared" si="25"/>
        <v>113772</v>
      </c>
      <c r="F323" s="1052">
        <f t="shared" si="25"/>
        <v>0</v>
      </c>
      <c r="G323" s="1052">
        <f t="shared" si="25"/>
        <v>0</v>
      </c>
      <c r="H323" s="1052">
        <f t="shared" si="25"/>
        <v>0</v>
      </c>
      <c r="I323" s="1052">
        <f t="shared" si="25"/>
        <v>0</v>
      </c>
      <c r="J323" s="1052">
        <f t="shared" si="25"/>
        <v>0</v>
      </c>
      <c r="K323" s="1052">
        <f>SUM(K312:K322)</f>
        <v>113772</v>
      </c>
      <c r="L323" s="1052">
        <f>SUM(L312:L322)</f>
        <v>135361</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v>0</v>
      </c>
    </row>
    <row r="327" spans="1:14" ht="12.75" customHeight="1" x14ac:dyDescent="0.2">
      <c r="A327" s="1785" t="s">
        <v>1365</v>
      </c>
      <c r="B327" s="524" t="s">
        <v>701</v>
      </c>
      <c r="C327" s="433"/>
      <c r="D327" s="433"/>
      <c r="E327" s="433"/>
      <c r="F327" s="433"/>
      <c r="G327" s="433"/>
      <c r="H327" s="431"/>
      <c r="I327" s="433"/>
      <c r="J327" s="433"/>
      <c r="K327" s="1051">
        <f>H327</f>
        <v>0</v>
      </c>
      <c r="L327" s="431">
        <v>0</v>
      </c>
    </row>
    <row r="328" spans="1:14" x14ac:dyDescent="0.2">
      <c r="A328" s="1753" t="s">
        <v>1051</v>
      </c>
      <c r="B328" s="113">
        <v>5150</v>
      </c>
      <c r="C328" s="433"/>
      <c r="D328" s="433"/>
      <c r="E328" s="433"/>
      <c r="F328" s="433"/>
      <c r="G328" s="433"/>
      <c r="H328" s="432"/>
      <c r="I328" s="433"/>
      <c r="J328" s="433"/>
      <c r="K328" s="1051">
        <f>H328</f>
        <v>0</v>
      </c>
      <c r="L328" s="432">
        <v>0</v>
      </c>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v>0</v>
      </c>
    </row>
    <row r="331" spans="1:14" ht="12.75" customHeight="1" thickTop="1" thickBot="1" x14ac:dyDescent="0.25">
      <c r="A331" s="1804" t="s">
        <v>583</v>
      </c>
      <c r="B331" s="1808"/>
      <c r="C331" s="1052">
        <f>SUM(C323)</f>
        <v>0</v>
      </c>
      <c r="D331" s="1052">
        <f t="shared" ref="D331:J331" si="26">SUM(D323)</f>
        <v>0</v>
      </c>
      <c r="E331" s="1052">
        <f t="shared" si="26"/>
        <v>113772</v>
      </c>
      <c r="F331" s="1052">
        <f t="shared" si="26"/>
        <v>0</v>
      </c>
      <c r="G331" s="1052">
        <f t="shared" si="26"/>
        <v>0</v>
      </c>
      <c r="H331" s="1052">
        <f>SUM(H323,H329)</f>
        <v>0</v>
      </c>
      <c r="I331" s="1052">
        <f t="shared" si="26"/>
        <v>0</v>
      </c>
      <c r="J331" s="1052">
        <f t="shared" si="26"/>
        <v>0</v>
      </c>
      <c r="K331" s="1052">
        <f>SUM(K323,K329)</f>
        <v>113772</v>
      </c>
      <c r="L331" s="421">
        <f>SUM(L323,L329,L330)</f>
        <v>135361</v>
      </c>
    </row>
    <row r="332" spans="1:14" ht="12.75" customHeight="1" thickTop="1" x14ac:dyDescent="0.2">
      <c r="A332" s="2283" t="s">
        <v>1154</v>
      </c>
      <c r="B332" s="2284"/>
      <c r="C332" s="409"/>
      <c r="D332" s="409"/>
      <c r="E332" s="409"/>
      <c r="F332" s="409"/>
      <c r="G332" s="409"/>
      <c r="H332" s="409"/>
      <c r="I332" s="409"/>
      <c r="J332" s="409"/>
      <c r="K332" s="1055">
        <f>'Revenues 9-14'!J275-'Expenditures 15-22'!K331</f>
        <v>27415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1119</v>
      </c>
      <c r="B334" s="2136"/>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1133</v>
      </c>
      <c r="B340" s="518" t="s">
        <v>653</v>
      </c>
      <c r="C340" s="414"/>
      <c r="D340" s="414"/>
      <c r="E340" s="414">
        <v>75312</v>
      </c>
      <c r="F340" s="414"/>
      <c r="G340" s="414"/>
      <c r="H340" s="414"/>
      <c r="I340" s="431"/>
      <c r="J340" s="431"/>
      <c r="K340" s="410">
        <f>SUM(C340:J340)</f>
        <v>75312</v>
      </c>
      <c r="L340" s="414">
        <v>52757</v>
      </c>
    </row>
    <row r="341" spans="1:14" ht="12.75" customHeight="1" thickBot="1" x14ac:dyDescent="0.25">
      <c r="A341" s="877" t="s">
        <v>708</v>
      </c>
      <c r="B341" s="461" t="s">
        <v>648</v>
      </c>
      <c r="C341" s="411">
        <f>SUM(C339:C340)</f>
        <v>0</v>
      </c>
      <c r="D341" s="411">
        <f t="shared" ref="D341:L341" si="28">SUM(D339:D340)</f>
        <v>0</v>
      </c>
      <c r="E341" s="411">
        <f t="shared" si="28"/>
        <v>75312</v>
      </c>
      <c r="F341" s="411">
        <f t="shared" si="28"/>
        <v>0</v>
      </c>
      <c r="G341" s="411">
        <f t="shared" si="28"/>
        <v>0</v>
      </c>
      <c r="H341" s="411">
        <f t="shared" si="28"/>
        <v>0</v>
      </c>
      <c r="I341" s="411">
        <f t="shared" si="28"/>
        <v>0</v>
      </c>
      <c r="J341" s="411">
        <f t="shared" si="28"/>
        <v>0</v>
      </c>
      <c r="K341" s="411">
        <f t="shared" si="28"/>
        <v>75312</v>
      </c>
      <c r="L341" s="411">
        <f t="shared" si="28"/>
        <v>52757</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v>0</v>
      </c>
    </row>
    <row r="344" spans="1:14" ht="12.75" customHeight="1" thickTop="1" thickBot="1" x14ac:dyDescent="0.25">
      <c r="A344" s="877" t="s">
        <v>1849</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703</v>
      </c>
      <c r="B348" s="291" t="s">
        <v>702</v>
      </c>
      <c r="C348" s="409"/>
      <c r="D348" s="409"/>
      <c r="E348" s="409"/>
      <c r="F348" s="409"/>
      <c r="G348" s="409"/>
      <c r="H348" s="432"/>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3" t="s">
        <v>1006</v>
      </c>
      <c r="C353" s="413"/>
      <c r="D353" s="413"/>
      <c r="E353" s="413"/>
      <c r="F353" s="413"/>
      <c r="G353" s="413"/>
      <c r="H353" s="413"/>
      <c r="I353" s="413"/>
      <c r="J353" s="409"/>
      <c r="K353" s="413"/>
      <c r="L353" s="419">
        <v>0</v>
      </c>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75312</v>
      </c>
      <c r="F354" s="411">
        <f t="shared" si="29"/>
        <v>0</v>
      </c>
      <c r="G354" s="411">
        <f t="shared" si="29"/>
        <v>0</v>
      </c>
      <c r="H354" s="411">
        <f t="shared" si="29"/>
        <v>0</v>
      </c>
      <c r="I354" s="411">
        <f t="shared" si="29"/>
        <v>0</v>
      </c>
      <c r="J354" s="411">
        <f t="shared" si="29"/>
        <v>0</v>
      </c>
      <c r="K354" s="411">
        <f t="shared" si="29"/>
        <v>75312</v>
      </c>
      <c r="L354" s="411">
        <f>SUM(L341,L344,L352,L353)</f>
        <v>52757</v>
      </c>
    </row>
    <row r="355" spans="1:14" ht="23.25" thickTop="1" x14ac:dyDescent="0.2">
      <c r="A355" s="1792" t="s">
        <v>1154</v>
      </c>
      <c r="B355" s="465"/>
      <c r="C355" s="428"/>
      <c r="D355" s="428"/>
      <c r="E355" s="415"/>
      <c r="F355" s="415"/>
      <c r="G355" s="415"/>
      <c r="H355" s="415"/>
      <c r="I355" s="415"/>
      <c r="J355" s="413"/>
      <c r="K355" s="410">
        <f>'Revenues 9-14'!K275-'Expenditures 15-22'!K354</f>
        <v>-18550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1289</v>
      </c>
      <c r="D1" s="2295" t="s">
        <v>1290</v>
      </c>
      <c r="E1" s="2296"/>
      <c r="F1" s="2296"/>
      <c r="G1" s="2296"/>
      <c r="H1" s="2296"/>
      <c r="I1" s="2296"/>
      <c r="J1" s="2296"/>
      <c r="K1" s="2296"/>
      <c r="L1" s="2297"/>
      <c r="M1" s="2298" t="s">
        <v>212</v>
      </c>
      <c r="N1" s="2299"/>
    </row>
    <row r="2" spans="1:16" ht="13.5" customHeight="1" x14ac:dyDescent="0.2">
      <c r="A2" s="2302"/>
      <c r="B2" s="2303"/>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23880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23880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23880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C40" sqref="AC4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1868</v>
      </c>
      <c r="B2" s="827" t="s">
        <v>1980</v>
      </c>
      <c r="C2" s="1074" t="s">
        <v>1981</v>
      </c>
      <c r="D2" s="1074" t="s">
        <v>1982</v>
      </c>
      <c r="E2" s="1074" t="s">
        <v>1983</v>
      </c>
      <c r="F2" s="1074" t="s">
        <v>1984</v>
      </c>
    </row>
    <row r="3" spans="1:6" ht="12" customHeight="1" x14ac:dyDescent="0.2">
      <c r="A3" s="2316"/>
      <c r="B3" s="543"/>
      <c r="C3" s="825"/>
      <c r="D3" s="826" t="s">
        <v>292</v>
      </c>
      <c r="E3" s="825"/>
      <c r="F3" s="826" t="s">
        <v>293</v>
      </c>
    </row>
    <row r="4" spans="1:6" ht="13.7" customHeight="1" x14ac:dyDescent="0.2">
      <c r="A4" s="541" t="s">
        <v>1349</v>
      </c>
      <c r="B4" s="556">
        <f>'Revenues 9-14'!C5</f>
        <v>2038692</v>
      </c>
      <c r="C4" s="508"/>
      <c r="D4" s="557">
        <f>B4-C4</f>
        <v>2038692</v>
      </c>
      <c r="E4" s="508">
        <v>2096250</v>
      </c>
      <c r="F4" s="557">
        <f>E4-C4</f>
        <v>2096250</v>
      </c>
    </row>
    <row r="5" spans="1:6" ht="13.7" customHeight="1" x14ac:dyDescent="0.2">
      <c r="A5" s="541" t="s">
        <v>1015</v>
      </c>
      <c r="B5" s="556">
        <f>'Revenues 9-14'!D5</f>
        <v>343654</v>
      </c>
      <c r="C5" s="508"/>
      <c r="D5" s="557">
        <f t="shared" ref="D5:D18" si="0">B5-C5</f>
        <v>343654</v>
      </c>
      <c r="E5" s="508">
        <v>353411</v>
      </c>
      <c r="F5" s="557">
        <f>E5-C5</f>
        <v>353411</v>
      </c>
    </row>
    <row r="6" spans="1:6" ht="13.7" customHeight="1" x14ac:dyDescent="0.2">
      <c r="A6" s="541" t="s">
        <v>471</v>
      </c>
      <c r="B6" s="556">
        <f>'Revenues 9-14'!E5</f>
        <v>144180</v>
      </c>
      <c r="C6" s="508"/>
      <c r="D6" s="557">
        <f t="shared" si="0"/>
        <v>144180</v>
      </c>
      <c r="E6" s="508">
        <v>145012</v>
      </c>
      <c r="F6" s="557">
        <f t="shared" ref="F6:F18" si="1">E6-C6</f>
        <v>145012</v>
      </c>
    </row>
    <row r="7" spans="1:6" ht="13.7" customHeight="1" x14ac:dyDescent="0.2">
      <c r="A7" s="541" t="s">
        <v>161</v>
      </c>
      <c r="B7" s="556">
        <f>'Revenues 9-14'!F5</f>
        <v>217253</v>
      </c>
      <c r="C7" s="508"/>
      <c r="D7" s="557">
        <f t="shared" si="0"/>
        <v>217253</v>
      </c>
      <c r="E7" s="508">
        <v>223498</v>
      </c>
      <c r="F7" s="557">
        <f t="shared" si="1"/>
        <v>223498</v>
      </c>
    </row>
    <row r="8" spans="1:6" ht="13.7" customHeight="1" x14ac:dyDescent="0.2">
      <c r="A8" s="541" t="s">
        <v>1379</v>
      </c>
      <c r="B8" s="556">
        <f>'Revenues 9-14'!G5</f>
        <v>131303</v>
      </c>
      <c r="C8" s="508"/>
      <c r="D8" s="557">
        <f t="shared" si="0"/>
        <v>131303</v>
      </c>
      <c r="E8" s="508">
        <v>134996</v>
      </c>
      <c r="F8" s="557">
        <f t="shared" si="1"/>
        <v>134996</v>
      </c>
    </row>
    <row r="9" spans="1:6" ht="13.7" customHeight="1" x14ac:dyDescent="0.2">
      <c r="A9" s="541" t="s">
        <v>468</v>
      </c>
      <c r="B9" s="556">
        <f>'Revenues 9-14'!H5</f>
        <v>0</v>
      </c>
      <c r="C9" s="508"/>
      <c r="D9" s="557">
        <f t="shared" si="0"/>
        <v>0</v>
      </c>
      <c r="E9" s="508">
        <v>0</v>
      </c>
      <c r="F9" s="557">
        <f t="shared" si="1"/>
        <v>0</v>
      </c>
    </row>
    <row r="10" spans="1:6" ht="13.7" customHeight="1" x14ac:dyDescent="0.2">
      <c r="A10" s="541" t="s">
        <v>467</v>
      </c>
      <c r="B10" s="556">
        <f>'Revenues 9-14'!I5</f>
        <v>64812</v>
      </c>
      <c r="C10" s="508"/>
      <c r="D10" s="557">
        <f t="shared" si="0"/>
        <v>64812</v>
      </c>
      <c r="E10" s="508">
        <v>66676</v>
      </c>
      <c r="F10" s="557">
        <f t="shared" si="1"/>
        <v>66676</v>
      </c>
    </row>
    <row r="11" spans="1:6" x14ac:dyDescent="0.2">
      <c r="A11" s="541" t="s">
        <v>469</v>
      </c>
      <c r="B11" s="556">
        <f>'Revenues 9-14'!J5</f>
        <v>140260</v>
      </c>
      <c r="C11" s="508"/>
      <c r="D11" s="557">
        <f t="shared" si="0"/>
        <v>140260</v>
      </c>
      <c r="E11" s="508">
        <v>144265</v>
      </c>
      <c r="F11" s="557">
        <f t="shared" si="1"/>
        <v>144265</v>
      </c>
    </row>
    <row r="12" spans="1:6" ht="13.7" customHeight="1" x14ac:dyDescent="0.2">
      <c r="A12" s="541" t="s">
        <v>163</v>
      </c>
      <c r="B12" s="556">
        <f>'Revenues 9-14'!K5</f>
        <v>55993</v>
      </c>
      <c r="C12" s="508"/>
      <c r="D12" s="557">
        <f t="shared" si="0"/>
        <v>55993</v>
      </c>
      <c r="E12" s="508">
        <v>57556</v>
      </c>
      <c r="F12" s="557">
        <f t="shared" si="1"/>
        <v>57556</v>
      </c>
    </row>
    <row r="13" spans="1:6" ht="13.7" customHeight="1" x14ac:dyDescent="0.2">
      <c r="A13" s="541" t="s">
        <v>1089</v>
      </c>
      <c r="B13" s="556">
        <f>SUM('Revenues 9-14'!C6:D6)</f>
        <v>0</v>
      </c>
      <c r="C13" s="508"/>
      <c r="D13" s="557">
        <f t="shared" si="0"/>
        <v>0</v>
      </c>
      <c r="E13" s="508">
        <v>0</v>
      </c>
      <c r="F13" s="557">
        <f t="shared" si="1"/>
        <v>0</v>
      </c>
    </row>
    <row r="14" spans="1:6" ht="13.7" customHeight="1" x14ac:dyDescent="0.2">
      <c r="A14" s="541" t="s">
        <v>470</v>
      </c>
      <c r="B14" s="556">
        <f>SUM('Revenues 9-14'!C7:D7,'Revenues 9-14'!F7:H7)</f>
        <v>28936</v>
      </c>
      <c r="C14" s="508"/>
      <c r="D14" s="557">
        <f t="shared" si="0"/>
        <v>28936</v>
      </c>
      <c r="E14" s="508">
        <v>29600</v>
      </c>
      <c r="F14" s="557">
        <f t="shared" si="1"/>
        <v>29600</v>
      </c>
    </row>
    <row r="15" spans="1:6" ht="13.7" customHeight="1" x14ac:dyDescent="0.2">
      <c r="A15" s="541" t="s">
        <v>1353</v>
      </c>
      <c r="B15" s="556">
        <f>'Revenues 9-14'!E9</f>
        <v>0</v>
      </c>
      <c r="C15" s="508"/>
      <c r="D15" s="557">
        <f t="shared" si="0"/>
        <v>0</v>
      </c>
      <c r="E15" s="508">
        <v>0</v>
      </c>
      <c r="F15" s="557">
        <f t="shared" si="1"/>
        <v>0</v>
      </c>
    </row>
    <row r="16" spans="1:6" ht="13.7" customHeight="1" x14ac:dyDescent="0.2">
      <c r="A16" s="541" t="s">
        <v>1354</v>
      </c>
      <c r="B16" s="556">
        <f>'Revenues 9-14'!G8</f>
        <v>121224</v>
      </c>
      <c r="C16" s="508"/>
      <c r="D16" s="557">
        <f t="shared" si="0"/>
        <v>121224</v>
      </c>
      <c r="E16" s="508">
        <v>124232</v>
      </c>
      <c r="F16" s="557">
        <f t="shared" si="1"/>
        <v>124232</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3286307</v>
      </c>
      <c r="C19" s="558">
        <f>SUM(C4:C18)</f>
        <v>0</v>
      </c>
      <c r="D19" s="558">
        <f>SUM(D4:D18)</f>
        <v>3286307</v>
      </c>
      <c r="E19" s="558">
        <f>SUM(E4:E18)</f>
        <v>3375496</v>
      </c>
      <c r="F19" s="558">
        <f>SUM(F4:F18)</f>
        <v>3375496</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3"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C40" sqref="AC4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713</v>
      </c>
      <c r="B1" s="2322"/>
      <c r="C1" s="829"/>
    </row>
    <row r="2" spans="1:7" ht="33.75" customHeight="1" x14ac:dyDescent="0.2">
      <c r="A2" s="2330" t="s">
        <v>1870</v>
      </c>
      <c r="B2" s="2331"/>
      <c r="C2" s="1569" t="s">
        <v>1985</v>
      </c>
      <c r="D2" s="1569" t="s">
        <v>1986</v>
      </c>
      <c r="E2" s="1569" t="s">
        <v>1987</v>
      </c>
      <c r="F2" s="1569" t="s">
        <v>1988</v>
      </c>
    </row>
    <row r="3" spans="1:7" ht="23.25" customHeight="1" x14ac:dyDescent="0.2">
      <c r="A3" s="2336" t="s">
        <v>1303</v>
      </c>
      <c r="B3" s="2337"/>
      <c r="C3" s="2323"/>
      <c r="D3" s="2324"/>
      <c r="E3" s="2324"/>
      <c r="F3" s="2325"/>
    </row>
    <row r="4" spans="1:7" ht="12.75" customHeight="1" thickBot="1" x14ac:dyDescent="0.25">
      <c r="A4" s="2319" t="s">
        <v>714</v>
      </c>
      <c r="B4" s="2332"/>
      <c r="C4" s="917"/>
      <c r="D4" s="917"/>
      <c r="E4" s="917"/>
      <c r="F4" s="1544">
        <f>SUM(C4+D4)-E4</f>
        <v>0</v>
      </c>
    </row>
    <row r="5" spans="1:7" ht="13.5" thickTop="1" x14ac:dyDescent="0.2">
      <c r="A5" s="2333" t="s">
        <v>1299</v>
      </c>
      <c r="B5" s="2318"/>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34" t="s">
        <v>715</v>
      </c>
      <c r="B15" s="2335"/>
      <c r="C15" s="1544">
        <f>SUM(C6:C14)</f>
        <v>0</v>
      </c>
      <c r="D15" s="1544">
        <f>SUM(D6:D14)</f>
        <v>0</v>
      </c>
      <c r="E15" s="1544">
        <f>SUM(E6:E14)</f>
        <v>0</v>
      </c>
      <c r="F15" s="1544">
        <f>SUM(F6:F14)</f>
        <v>0</v>
      </c>
      <c r="G15" s="677"/>
    </row>
    <row r="16" spans="1:7" s="55" customFormat="1" ht="13.5" thickTop="1" x14ac:dyDescent="0.2">
      <c r="A16" s="2329" t="s">
        <v>1300</v>
      </c>
      <c r="B16" s="2318"/>
      <c r="C16" s="2326"/>
      <c r="D16" s="2327"/>
      <c r="E16" s="2327"/>
      <c r="F16" s="2328"/>
    </row>
    <row r="17" spans="1:11" ht="12.75" customHeight="1" thickBot="1" x14ac:dyDescent="0.25">
      <c r="A17" s="2344" t="s">
        <v>67</v>
      </c>
      <c r="B17" s="2345"/>
      <c r="C17" s="1545"/>
      <c r="D17" s="508"/>
      <c r="E17" s="1545"/>
      <c r="F17" s="1544">
        <f>SUM(C17+D17)-E17</f>
        <v>0</v>
      </c>
    </row>
    <row r="18" spans="1:11" ht="12.75" customHeight="1" thickTop="1" thickBot="1" x14ac:dyDescent="0.25">
      <c r="A18" s="2344" t="s">
        <v>7</v>
      </c>
      <c r="B18" s="2345"/>
      <c r="C18" s="1545"/>
      <c r="D18" s="508"/>
      <c r="E18" s="1545"/>
      <c r="F18" s="1544">
        <f>SUM(C18+D18)-E18</f>
        <v>0</v>
      </c>
    </row>
    <row r="19" spans="1:11" ht="12.75" customHeight="1" thickTop="1" thickBot="1" x14ac:dyDescent="0.25">
      <c r="A19" s="2344" t="s">
        <v>446</v>
      </c>
      <c r="B19" s="2345"/>
      <c r="C19" s="1545"/>
      <c r="D19" s="508"/>
      <c r="E19" s="1545"/>
      <c r="F19" s="1544">
        <f>SUM(C19+D19)-E19</f>
        <v>0</v>
      </c>
    </row>
    <row r="20" spans="1:11" ht="12.75" customHeight="1" thickTop="1" thickBot="1" x14ac:dyDescent="0.25">
      <c r="A20" s="2346" t="s">
        <v>515</v>
      </c>
      <c r="B20" s="2347"/>
      <c r="C20" s="1545"/>
      <c r="D20" s="508"/>
      <c r="E20" s="1545"/>
      <c r="F20" s="1544">
        <f>SUM(C20+D20)-E20</f>
        <v>0</v>
      </c>
    </row>
    <row r="21" spans="1:11" ht="14.25" thickTop="1" thickBot="1" x14ac:dyDescent="0.25">
      <c r="A21" s="2319" t="s">
        <v>716</v>
      </c>
      <c r="B21" s="2335"/>
      <c r="C21" s="1544">
        <f>SUM(C17:C20)</f>
        <v>0</v>
      </c>
      <c r="D21" s="1544">
        <f>SUM(D17:D20)</f>
        <v>0</v>
      </c>
      <c r="E21" s="1544">
        <f>SUM(E17:E20)</f>
        <v>0</v>
      </c>
      <c r="F21" s="1544">
        <f>SUM(F17:F20)</f>
        <v>0</v>
      </c>
      <c r="G21" s="677"/>
    </row>
    <row r="22" spans="1:11" ht="13.5" thickTop="1" x14ac:dyDescent="0.2">
      <c r="A22" s="2348" t="s">
        <v>1301</v>
      </c>
      <c r="B22" s="2318"/>
      <c r="C22" s="2326"/>
      <c r="D22" s="2327"/>
      <c r="E22" s="2327"/>
      <c r="F22" s="2328"/>
    </row>
    <row r="23" spans="1:11" ht="23.25" customHeight="1" thickBot="1" x14ac:dyDescent="0.25">
      <c r="A23" s="2319" t="s">
        <v>717</v>
      </c>
      <c r="B23" s="2335"/>
      <c r="C23" s="917"/>
      <c r="D23" s="917"/>
      <c r="E23" s="917"/>
      <c r="F23" s="1544">
        <f>SUM(C23+D23)-E23</f>
        <v>0</v>
      </c>
      <c r="G23" s="677"/>
    </row>
    <row r="24" spans="1:11" ht="13.5" thickTop="1" x14ac:dyDescent="0.2">
      <c r="A24" s="2348" t="s">
        <v>1302</v>
      </c>
      <c r="B24" s="2318"/>
      <c r="C24" s="2326"/>
      <c r="D24" s="2327"/>
      <c r="E24" s="2327"/>
      <c r="F24" s="2328"/>
    </row>
    <row r="25" spans="1:11" ht="13.5" thickBot="1" x14ac:dyDescent="0.25">
      <c r="A25" s="2319" t="s">
        <v>718</v>
      </c>
      <c r="B25" s="2351"/>
      <c r="C25" s="917"/>
      <c r="D25" s="917"/>
      <c r="E25" s="917"/>
      <c r="F25" s="1544">
        <f>SUM(C25+D25)-E25</f>
        <v>0</v>
      </c>
      <c r="G25" s="677"/>
    </row>
    <row r="26" spans="1:11" ht="13.5" thickTop="1" x14ac:dyDescent="0.2">
      <c r="A26" s="2317" t="s">
        <v>742</v>
      </c>
      <c r="B26" s="2318"/>
      <c r="C26" s="1546"/>
      <c r="D26" s="1546"/>
      <c r="E26" s="1546"/>
      <c r="F26" s="1547"/>
    </row>
    <row r="27" spans="1:11" ht="13.5" thickBot="1" x14ac:dyDescent="0.25">
      <c r="A27" s="2319" t="s">
        <v>1236</v>
      </c>
      <c r="B27" s="2320"/>
      <c r="C27" s="508"/>
      <c r="D27" s="508"/>
      <c r="E27" s="508"/>
      <c r="F27" s="1544">
        <f>SUM(C27+D27)-E27</f>
        <v>0</v>
      </c>
      <c r="G27" s="677"/>
    </row>
    <row r="28" spans="1:11" ht="7.5" customHeight="1" thickTop="1" x14ac:dyDescent="0.2">
      <c r="A28" s="544"/>
    </row>
    <row r="29" spans="1:11" ht="23.25" customHeight="1" x14ac:dyDescent="0.2">
      <c r="A29" s="2349" t="s">
        <v>665</v>
      </c>
      <c r="B29" s="2350"/>
      <c r="C29" s="119"/>
      <c r="D29" s="119"/>
      <c r="E29" s="119"/>
      <c r="F29" s="119"/>
      <c r="G29" s="119"/>
      <c r="H29" s="119"/>
      <c r="I29" s="119"/>
      <c r="J29" s="119"/>
    </row>
    <row r="30" spans="1:11" ht="47.25" customHeight="1" x14ac:dyDescent="0.2">
      <c r="A30" s="749" t="s">
        <v>1237</v>
      </c>
      <c r="B30" s="129" t="s">
        <v>1313</v>
      </c>
      <c r="C30" s="129" t="s">
        <v>666</v>
      </c>
      <c r="D30" s="129" t="s">
        <v>1314</v>
      </c>
      <c r="E30" s="129" t="s">
        <v>1989</v>
      </c>
      <c r="F30" s="129" t="s">
        <v>1990</v>
      </c>
      <c r="G30" s="129" t="s">
        <v>1645</v>
      </c>
      <c r="H30" s="129" t="s">
        <v>1991</v>
      </c>
      <c r="I30" s="129" t="s">
        <v>1992</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t="s">
        <v>2112</v>
      </c>
      <c r="B32" s="650">
        <v>36500</v>
      </c>
      <c r="C32" s="1092">
        <v>275816</v>
      </c>
      <c r="D32" s="1550">
        <v>1</v>
      </c>
      <c r="E32" s="1092">
        <v>170668</v>
      </c>
      <c r="F32" s="1092"/>
      <c r="G32" s="1092"/>
      <c r="H32" s="1092">
        <v>47210</v>
      </c>
      <c r="I32" s="1093">
        <f>((E32+F32)-H32)+G32</f>
        <v>123458</v>
      </c>
      <c r="J32" s="1092">
        <v>123458</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t="s">
        <v>2112</v>
      </c>
      <c r="B34" s="650">
        <v>38791</v>
      </c>
      <c r="C34" s="1092">
        <v>691026</v>
      </c>
      <c r="D34" s="1550">
        <v>4</v>
      </c>
      <c r="E34" s="1092">
        <v>408738</v>
      </c>
      <c r="F34" s="1092"/>
      <c r="G34" s="1092"/>
      <c r="H34" s="1092"/>
      <c r="I34" s="1093">
        <f t="shared" si="1"/>
        <v>408738</v>
      </c>
      <c r="J34" s="1092">
        <v>359923</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t="s">
        <v>2113</v>
      </c>
      <c r="B36" s="650">
        <v>40309</v>
      </c>
      <c r="C36" s="1092">
        <v>750000</v>
      </c>
      <c r="D36" s="1550">
        <v>7</v>
      </c>
      <c r="E36" s="1092">
        <v>450000</v>
      </c>
      <c r="F36" s="1092"/>
      <c r="G36" s="1092"/>
      <c r="H36" s="1092">
        <v>50000</v>
      </c>
      <c r="I36" s="1093">
        <f t="shared" si="1"/>
        <v>400000</v>
      </c>
      <c r="J36" s="1092">
        <v>400000</v>
      </c>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t="s">
        <v>2114</v>
      </c>
      <c r="B38" s="650">
        <v>42192</v>
      </c>
      <c r="C38" s="1092">
        <v>410000</v>
      </c>
      <c r="D38" s="1548">
        <v>8</v>
      </c>
      <c r="E38" s="1096">
        <v>262000</v>
      </c>
      <c r="F38" s="1096"/>
      <c r="G38" s="1096"/>
      <c r="H38" s="1096">
        <v>161000</v>
      </c>
      <c r="I38" s="1093">
        <f t="shared" si="1"/>
        <v>101000</v>
      </c>
      <c r="J38" s="1097">
        <v>101000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2126842</v>
      </c>
      <c r="D49" s="1549"/>
      <c r="E49" s="1093">
        <f t="shared" ref="E49:J49" si="2">SUM(E31:E48)</f>
        <v>1291406</v>
      </c>
      <c r="F49" s="1093">
        <f t="shared" si="2"/>
        <v>0</v>
      </c>
      <c r="G49" s="1093">
        <f t="shared" si="2"/>
        <v>0</v>
      </c>
      <c r="H49" s="1093">
        <f t="shared" si="2"/>
        <v>258210</v>
      </c>
      <c r="I49" s="1093">
        <f t="shared" si="2"/>
        <v>1033196</v>
      </c>
      <c r="J49" s="1093">
        <f t="shared" si="2"/>
        <v>984381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38" t="s">
        <v>667</v>
      </c>
      <c r="C52" s="2339"/>
      <c r="D52" s="2339"/>
      <c r="E52" s="123" t="s">
        <v>988</v>
      </c>
      <c r="F52" s="2340"/>
      <c r="G52" s="2341"/>
      <c r="H52" s="117"/>
      <c r="I52" s="117"/>
      <c r="J52" s="120"/>
    </row>
    <row r="53" spans="1:11" ht="11.25" customHeight="1" x14ac:dyDescent="0.2">
      <c r="A53" s="745" t="s">
        <v>1063</v>
      </c>
      <c r="B53" s="124" t="s">
        <v>1104</v>
      </c>
      <c r="C53" s="120"/>
      <c r="D53" s="116"/>
      <c r="E53" s="123" t="s">
        <v>575</v>
      </c>
      <c r="F53" s="2342"/>
      <c r="G53" s="2343"/>
      <c r="H53" s="117"/>
      <c r="I53" s="117"/>
      <c r="J53" s="120"/>
    </row>
    <row r="54" spans="1:11" ht="11.25" customHeight="1" x14ac:dyDescent="0.2">
      <c r="A54" s="746" t="s">
        <v>1064</v>
      </c>
      <c r="B54" s="122" t="s">
        <v>1105</v>
      </c>
      <c r="C54" s="120"/>
      <c r="D54" s="116"/>
      <c r="E54" s="123" t="s">
        <v>576</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C40" sqref="AC4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1000</v>
      </c>
      <c r="B1" s="2370"/>
      <c r="C1" s="2370"/>
      <c r="D1" s="2370"/>
      <c r="E1" s="2370"/>
      <c r="F1" s="2370"/>
      <c r="G1" s="2371"/>
      <c r="H1" s="1228"/>
      <c r="I1" s="751"/>
      <c r="J1" s="750"/>
    </row>
    <row r="2" spans="1:11" ht="36.75" x14ac:dyDescent="0.2">
      <c r="A2" s="2355" t="s">
        <v>1871</v>
      </c>
      <c r="B2" s="2356"/>
      <c r="C2" s="2356"/>
      <c r="D2" s="2356"/>
      <c r="E2" s="2357"/>
      <c r="F2" s="1825" t="s">
        <v>1054</v>
      </c>
      <c r="G2" s="1826" t="s">
        <v>100</v>
      </c>
      <c r="H2" s="1826" t="s">
        <v>470</v>
      </c>
      <c r="I2" s="1826" t="s">
        <v>1353</v>
      </c>
      <c r="J2" s="1826" t="s">
        <v>999</v>
      </c>
      <c r="K2" s="1826" t="s">
        <v>144</v>
      </c>
    </row>
    <row r="3" spans="1:11" x14ac:dyDescent="0.2">
      <c r="A3" s="2358" t="s">
        <v>1993</v>
      </c>
      <c r="B3" s="2359"/>
      <c r="C3" s="2359"/>
      <c r="D3" s="2359"/>
      <c r="E3" s="2360"/>
      <c r="F3" s="255"/>
      <c r="G3" s="559"/>
      <c r="H3" s="559"/>
      <c r="I3" s="559"/>
      <c r="J3" s="1205"/>
      <c r="K3" s="1205"/>
    </row>
    <row r="4" spans="1:11" x14ac:dyDescent="0.2">
      <c r="A4" s="2361" t="s">
        <v>426</v>
      </c>
      <c r="B4" s="2362"/>
      <c r="C4" s="2362"/>
      <c r="D4" s="2362"/>
      <c r="E4" s="2339"/>
      <c r="F4" s="546"/>
      <c r="G4" s="567"/>
      <c r="H4" s="566"/>
      <c r="I4" s="567"/>
      <c r="J4" s="1183"/>
      <c r="K4" s="1183"/>
    </row>
    <row r="5" spans="1:11" ht="13.5" customHeight="1" x14ac:dyDescent="0.2">
      <c r="A5" s="2372" t="s">
        <v>1235</v>
      </c>
      <c r="B5" s="2373"/>
      <c r="C5" s="2373"/>
      <c r="D5" s="2373"/>
      <c r="E5" s="2374"/>
      <c r="F5" s="1139" t="s">
        <v>991</v>
      </c>
      <c r="G5" s="565"/>
      <c r="H5" s="559">
        <v>28936</v>
      </c>
      <c r="I5" s="1202"/>
      <c r="J5" s="1173"/>
      <c r="K5" s="1173"/>
    </row>
    <row r="6" spans="1:11" x14ac:dyDescent="0.2">
      <c r="A6" s="1827" t="s">
        <v>815</v>
      </c>
      <c r="B6" s="1828"/>
      <c r="C6" s="1828"/>
      <c r="D6" s="1828"/>
      <c r="E6" s="1829"/>
      <c r="F6" s="256" t="s">
        <v>992</v>
      </c>
      <c r="G6" s="559"/>
      <c r="H6" s="559"/>
      <c r="I6" s="559"/>
      <c r="J6" s="1205"/>
      <c r="K6" s="1205"/>
    </row>
    <row r="7" spans="1:11" x14ac:dyDescent="0.2">
      <c r="A7" s="643" t="s">
        <v>280</v>
      </c>
      <c r="B7" s="1830"/>
      <c r="C7" s="1830"/>
      <c r="D7" s="1830"/>
      <c r="E7" s="1831"/>
      <c r="F7" s="1139" t="s">
        <v>993</v>
      </c>
      <c r="G7" s="567"/>
      <c r="H7" s="567"/>
      <c r="I7" s="567"/>
      <c r="J7" s="1203"/>
      <c r="K7" s="1205">
        <v>6390</v>
      </c>
    </row>
    <row r="8" spans="1:11" x14ac:dyDescent="0.2">
      <c r="A8" s="643" t="s">
        <v>400</v>
      </c>
      <c r="B8" s="1830"/>
      <c r="C8" s="1830"/>
      <c r="D8" s="1830"/>
      <c r="E8" s="1831"/>
      <c r="F8" s="1139" t="s">
        <v>994</v>
      </c>
      <c r="G8" s="564"/>
      <c r="H8" s="564"/>
      <c r="I8" s="564"/>
      <c r="J8" s="1205">
        <v>219032</v>
      </c>
      <c r="K8" s="1183"/>
    </row>
    <row r="9" spans="1:11" x14ac:dyDescent="0.2">
      <c r="A9" s="643" t="s">
        <v>144</v>
      </c>
      <c r="B9" s="1830"/>
      <c r="C9" s="1830"/>
      <c r="D9" s="1830"/>
      <c r="E9" s="1831"/>
      <c r="F9" s="256" t="s">
        <v>996</v>
      </c>
      <c r="G9" s="564"/>
      <c r="H9" s="565"/>
      <c r="I9" s="565"/>
      <c r="J9" s="1203"/>
      <c r="K9" s="1205">
        <v>19825</v>
      </c>
    </row>
    <row r="10" spans="1:11" ht="12" customHeight="1" x14ac:dyDescent="0.2">
      <c r="A10" s="2375" t="s">
        <v>1837</v>
      </c>
      <c r="B10" s="2352"/>
      <c r="C10" s="2352"/>
      <c r="D10" s="2352"/>
      <c r="E10" s="2376"/>
      <c r="F10" s="1271" t="s">
        <v>1007</v>
      </c>
      <c r="G10" s="564"/>
      <c r="H10" s="1272"/>
      <c r="I10" s="559"/>
      <c r="J10" s="1205"/>
      <c r="K10" s="1205"/>
    </row>
    <row r="11" spans="1:11" x14ac:dyDescent="0.2">
      <c r="A11" s="2372" t="s">
        <v>166</v>
      </c>
      <c r="B11" s="2373"/>
      <c r="C11" s="2373"/>
      <c r="D11" s="2373"/>
      <c r="E11" s="2374"/>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28936</v>
      </c>
      <c r="I12" s="560">
        <f>SUM(I5:I11)</f>
        <v>0</v>
      </c>
      <c r="J12" s="560">
        <f>SUM(J5:J11)</f>
        <v>219032</v>
      </c>
      <c r="K12" s="560">
        <f>SUM(K5:K11)</f>
        <v>26215</v>
      </c>
    </row>
    <row r="13" spans="1:11" ht="12.75" customHeight="1" thickTop="1" x14ac:dyDescent="0.2">
      <c r="A13" s="2363" t="s">
        <v>427</v>
      </c>
      <c r="B13" s="2364"/>
      <c r="C13" s="2364"/>
      <c r="D13" s="2364"/>
      <c r="E13" s="2365"/>
      <c r="F13" s="1140"/>
      <c r="G13" s="561"/>
      <c r="H13" s="562"/>
      <c r="I13" s="563"/>
      <c r="J13" s="563"/>
      <c r="K13" s="563"/>
    </row>
    <row r="14" spans="1:11" x14ac:dyDescent="0.2">
      <c r="A14" s="2380" t="s">
        <v>523</v>
      </c>
      <c r="B14" s="2380"/>
      <c r="C14" s="2380"/>
      <c r="D14" s="2380"/>
      <c r="E14" s="2381"/>
      <c r="F14" s="257" t="s">
        <v>997</v>
      </c>
      <c r="G14" s="564"/>
      <c r="H14" s="559">
        <v>28936</v>
      </c>
      <c r="I14" s="565"/>
      <c r="J14" s="1173"/>
      <c r="K14" s="1205">
        <v>26215</v>
      </c>
    </row>
    <row r="15" spans="1:11" x14ac:dyDescent="0.2">
      <c r="A15" s="2373" t="s">
        <v>5</v>
      </c>
      <c r="B15" s="2373"/>
      <c r="C15" s="2373"/>
      <c r="D15" s="2373"/>
      <c r="E15" s="2374"/>
      <c r="F15" s="257" t="s">
        <v>998</v>
      </c>
      <c r="G15" s="565"/>
      <c r="H15" s="559"/>
      <c r="I15" s="559"/>
      <c r="J15" s="1205">
        <v>51180</v>
      </c>
      <c r="K15" s="1205"/>
    </row>
    <row r="16" spans="1:11" ht="12.75" customHeight="1" x14ac:dyDescent="0.2">
      <c r="A16" s="2373" t="s">
        <v>335</v>
      </c>
      <c r="B16" s="2373"/>
      <c r="C16" s="2373"/>
      <c r="D16" s="2373"/>
      <c r="E16" s="2374"/>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66" t="s">
        <v>425</v>
      </c>
      <c r="B18" s="2367"/>
      <c r="C18" s="2367"/>
      <c r="D18" s="2367"/>
      <c r="E18" s="2368"/>
      <c r="F18" s="257" t="s">
        <v>1084</v>
      </c>
      <c r="G18" s="564"/>
      <c r="H18" s="564"/>
      <c r="I18" s="564"/>
      <c r="J18" s="1205"/>
      <c r="K18" s="1191"/>
    </row>
    <row r="19" spans="1:11" ht="25.5" customHeight="1" x14ac:dyDescent="0.2">
      <c r="A19" s="2383" t="s">
        <v>1995</v>
      </c>
      <c r="B19" s="2383"/>
      <c r="C19" s="2383"/>
      <c r="D19" s="2383"/>
      <c r="E19" s="2384"/>
      <c r="F19" s="257" t="s">
        <v>1085</v>
      </c>
      <c r="G19" s="564"/>
      <c r="H19" s="564"/>
      <c r="I19" s="564"/>
      <c r="J19" s="1205">
        <v>167852</v>
      </c>
      <c r="K19" s="1191"/>
    </row>
    <row r="20" spans="1:11" ht="12.75" customHeight="1" x14ac:dyDescent="0.2">
      <c r="A20" s="2385" t="s">
        <v>1836</v>
      </c>
      <c r="B20" s="2386"/>
      <c r="C20" s="2386"/>
      <c r="D20" s="2386"/>
      <c r="E20" s="2387"/>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167852</v>
      </c>
      <c r="K21" s="1189"/>
    </row>
    <row r="22" spans="1:11" ht="13.5" thickTop="1" x14ac:dyDescent="0.2">
      <c r="A22" s="2352" t="s">
        <v>1838</v>
      </c>
      <c r="B22" s="2352"/>
      <c r="C22" s="2352"/>
      <c r="D22" s="2352"/>
      <c r="E22" s="2382"/>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28936</v>
      </c>
      <c r="I23" s="560">
        <f>SUM(I14:I16,I21,I22)</f>
        <v>0</v>
      </c>
      <c r="J23" s="560">
        <f>SUM(J14:J16,J21,J22)</f>
        <v>219032</v>
      </c>
      <c r="K23" s="560">
        <f>SUM(K14:K16,K21,K22)</f>
        <v>26215</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77"/>
      <c r="I31" s="2378"/>
      <c r="J31" s="2378"/>
      <c r="K31" s="2378"/>
    </row>
    <row r="32" spans="1:11" x14ac:dyDescent="0.2">
      <c r="A32" s="58"/>
      <c r="B32" s="9"/>
      <c r="C32" s="9"/>
      <c r="D32" s="9"/>
      <c r="E32" s="548"/>
      <c r="F32" s="1146" t="s">
        <v>619</v>
      </c>
      <c r="G32" s="568"/>
      <c r="H32" s="2379"/>
      <c r="I32" s="2378"/>
      <c r="J32" s="2378"/>
      <c r="K32" s="2378"/>
    </row>
    <row r="33" spans="1:11" x14ac:dyDescent="0.2">
      <c r="A33" s="1728" t="s">
        <v>1835</v>
      </c>
      <c r="B33" s="112"/>
      <c r="C33" s="112"/>
      <c r="D33" s="112"/>
      <c r="E33" s="112"/>
      <c r="F33" s="112"/>
      <c r="G33" s="569"/>
      <c r="H33" s="2379"/>
      <c r="I33" s="2378"/>
      <c r="J33" s="2378"/>
      <c r="K33" s="2378"/>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2" t="s">
        <v>620</v>
      </c>
      <c r="B41" s="2353"/>
      <c r="C41" s="2353"/>
      <c r="D41" s="2353"/>
      <c r="E41" s="2353"/>
      <c r="F41" s="2354"/>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5"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C40" sqref="AC4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88"/>
      <c r="K1" s="2389"/>
      <c r="L1" s="2389"/>
    </row>
    <row r="2" spans="1:14" ht="48" x14ac:dyDescent="0.2">
      <c r="A2" s="1818" t="s">
        <v>1872</v>
      </c>
      <c r="B2" s="627" t="s">
        <v>436</v>
      </c>
      <c r="C2" s="1506" t="s">
        <v>1996</v>
      </c>
      <c r="D2" s="1506" t="s">
        <v>1997</v>
      </c>
      <c r="E2" s="1506" t="s">
        <v>1998</v>
      </c>
      <c r="F2" s="1506" t="s">
        <v>1999</v>
      </c>
      <c r="G2" s="63" t="s">
        <v>689</v>
      </c>
      <c r="H2" s="1506" t="s">
        <v>2000</v>
      </c>
      <c r="I2" s="1506" t="s">
        <v>2001</v>
      </c>
      <c r="J2" s="1506" t="s">
        <v>2002</v>
      </c>
      <c r="K2" s="1506" t="s">
        <v>2003</v>
      </c>
      <c r="L2" s="1506" t="s">
        <v>2004</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203096</v>
      </c>
      <c r="D5" s="634"/>
      <c r="E5" s="634"/>
      <c r="F5" s="1057">
        <f>(C5+D5)-E5</f>
        <v>203096</v>
      </c>
      <c r="G5" s="630"/>
      <c r="H5" s="636"/>
      <c r="I5" s="636"/>
      <c r="J5" s="636"/>
      <c r="K5" s="641"/>
      <c r="L5" s="1056">
        <f>F5-K5</f>
        <v>203096</v>
      </c>
    </row>
    <row r="6" spans="1:14" ht="14.25" thickTop="1" thickBot="1" x14ac:dyDescent="0.25">
      <c r="A6" s="643" t="s">
        <v>1306</v>
      </c>
      <c r="B6" s="285">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8198480</v>
      </c>
      <c r="D8" s="635"/>
      <c r="E8" s="635"/>
      <c r="F8" s="1057">
        <f>(C8+D8)-E8</f>
        <v>8198480</v>
      </c>
      <c r="G8" s="631">
        <v>50</v>
      </c>
      <c r="H8" s="571">
        <v>4316751</v>
      </c>
      <c r="I8" s="571">
        <f>202750+20531</f>
        <v>223281</v>
      </c>
      <c r="J8" s="571"/>
      <c r="K8" s="1056">
        <f>(H8+I8)-J8</f>
        <v>4540032</v>
      </c>
      <c r="L8" s="1056">
        <f>F8-K8</f>
        <v>3658448</v>
      </c>
    </row>
    <row r="9" spans="1:14" ht="14.25" thickTop="1" thickBot="1" x14ac:dyDescent="0.25">
      <c r="A9" s="643" t="s">
        <v>1308</v>
      </c>
      <c r="B9" s="285">
        <v>232</v>
      </c>
      <c r="C9" s="571">
        <v>0</v>
      </c>
      <c r="D9" s="571"/>
      <c r="E9" s="571"/>
      <c r="F9" s="1057">
        <f>(C9+D9)-E9</f>
        <v>0</v>
      </c>
      <c r="G9" s="631">
        <v>20</v>
      </c>
      <c r="H9" s="571">
        <v>0</v>
      </c>
      <c r="I9" s="571">
        <v>0</v>
      </c>
      <c r="J9" s="571"/>
      <c r="K9" s="1056">
        <f>(H9+I9)-J9</f>
        <v>0</v>
      </c>
      <c r="L9" s="1056">
        <f>F9-K9</f>
        <v>0</v>
      </c>
    </row>
    <row r="10" spans="1:14" ht="24" thickTop="1" thickBot="1" x14ac:dyDescent="0.25">
      <c r="A10" s="644" t="s">
        <v>1309</v>
      </c>
      <c r="B10" s="285">
        <v>240</v>
      </c>
      <c r="C10" s="1058">
        <v>1009211</v>
      </c>
      <c r="D10" s="1058"/>
      <c r="E10" s="1058"/>
      <c r="F10" s="1059">
        <f>(C10+D10)-E10</f>
        <v>1009211</v>
      </c>
      <c r="G10" s="631">
        <v>20</v>
      </c>
      <c r="H10" s="1060">
        <v>169889</v>
      </c>
      <c r="I10" s="1060">
        <v>51796</v>
      </c>
      <c r="J10" s="1060"/>
      <c r="K10" s="1056">
        <f>(H10+I10)-J10</f>
        <v>221685</v>
      </c>
      <c r="L10" s="1056">
        <f>F10-K10</f>
        <v>787526</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3812538</v>
      </c>
      <c r="D12" s="635">
        <v>57086</v>
      </c>
      <c r="E12" s="635"/>
      <c r="F12" s="1057">
        <f>(C12+D12)-E12</f>
        <v>3869624</v>
      </c>
      <c r="G12" s="631">
        <v>10</v>
      </c>
      <c r="H12" s="571">
        <v>3432237</v>
      </c>
      <c r="I12" s="571">
        <v>256849</v>
      </c>
      <c r="J12" s="571"/>
      <c r="K12" s="1056">
        <f>(H12+I12)-J12</f>
        <v>3689086</v>
      </c>
      <c r="L12" s="1056">
        <f>F12-K12</f>
        <v>180538</v>
      </c>
    </row>
    <row r="13" spans="1:14" ht="14.25" thickTop="1" thickBot="1" x14ac:dyDescent="0.25">
      <c r="A13" s="646" t="s">
        <v>1311</v>
      </c>
      <c r="B13" s="285">
        <v>252</v>
      </c>
      <c r="C13" s="635">
        <v>0</v>
      </c>
      <c r="D13" s="635"/>
      <c r="E13" s="635"/>
      <c r="F13" s="1057">
        <f>(C13+D13)-E13</f>
        <v>0</v>
      </c>
      <c r="G13" s="631">
        <v>5</v>
      </c>
      <c r="H13" s="571">
        <v>0</v>
      </c>
      <c r="I13" s="571"/>
      <c r="J13" s="571"/>
      <c r="K13" s="1056">
        <f>(H13+I13)-J13</f>
        <v>0</v>
      </c>
      <c r="L13" s="1056">
        <f>F13-K13</f>
        <v>0</v>
      </c>
    </row>
    <row r="14" spans="1:14" ht="14.25" thickTop="1" thickBot="1" x14ac:dyDescent="0.25">
      <c r="A14" s="646" t="s">
        <v>1312</v>
      </c>
      <c r="B14" s="285">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607</v>
      </c>
      <c r="B15" s="628">
        <v>260</v>
      </c>
      <c r="C15" s="635">
        <v>0</v>
      </c>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13223325</v>
      </c>
      <c r="D16" s="637">
        <f>SUM(D3,D5:D6,D8:D10,D12:D15)</f>
        <v>57086</v>
      </c>
      <c r="E16" s="637">
        <f>SUM(E3,E5:E6,E8:E10,E12:E15)</f>
        <v>0</v>
      </c>
      <c r="F16" s="637">
        <f>SUM(F3,F5:F6,F8:F10,F12:F15)</f>
        <v>13280411</v>
      </c>
      <c r="G16" s="631"/>
      <c r="H16" s="637">
        <f>SUM(H3,H6,H8:H10,H12:H14,)</f>
        <v>7918877</v>
      </c>
      <c r="I16" s="637">
        <f>SUM(I3,I6,I8:I10,I12:I14,)</f>
        <v>531926</v>
      </c>
      <c r="J16" s="637">
        <f>SUM(J3,J6,J8:J10,J12:J14,)</f>
        <v>0</v>
      </c>
      <c r="K16" s="1057">
        <f>(H16+I16)-J16</f>
        <v>8450803</v>
      </c>
      <c r="L16" s="1057">
        <f>F16-K16</f>
        <v>4829608</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531926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6"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C40" sqref="AC40"/>
      <selection pane="bottomLeft" activeCell="AC40" sqref="AC4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2010</v>
      </c>
      <c r="B1" s="2394"/>
      <c r="C1" s="2394"/>
      <c r="D1" s="2394"/>
      <c r="E1" s="2394"/>
      <c r="F1" s="2395"/>
      <c r="G1" s="930"/>
    </row>
    <row r="2" spans="1:7" ht="13.5" thickBot="1" x14ac:dyDescent="0.25">
      <c r="A2" s="2396" t="s">
        <v>555</v>
      </c>
      <c r="B2" s="2397"/>
      <c r="C2" s="2397"/>
      <c r="D2" s="2397"/>
      <c r="E2" s="2397"/>
      <c r="F2" s="2398"/>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399"/>
      <c r="B5" s="2400"/>
      <c r="C5" s="2400"/>
      <c r="D5" s="2400"/>
      <c r="E5" s="2400"/>
      <c r="F5" s="2400"/>
    </row>
    <row r="6" spans="1:7" ht="13.5" customHeight="1" thickBot="1" x14ac:dyDescent="0.25">
      <c r="A6" s="2390" t="s">
        <v>1291</v>
      </c>
      <c r="B6" s="2391"/>
      <c r="C6" s="2391"/>
      <c r="D6" s="2391"/>
      <c r="E6" s="2391"/>
      <c r="F6" s="2392"/>
      <c r="G6" s="356"/>
    </row>
    <row r="7" spans="1:7" s="356" customFormat="1" ht="12" thickTop="1" x14ac:dyDescent="0.2">
      <c r="A7" s="933" t="s">
        <v>580</v>
      </c>
      <c r="B7" s="574"/>
      <c r="C7" s="575"/>
      <c r="D7" s="574"/>
      <c r="E7" s="575"/>
      <c r="F7" s="574"/>
    </row>
    <row r="8" spans="1:7" ht="12" customHeight="1" x14ac:dyDescent="0.2">
      <c r="A8" s="358" t="s">
        <v>526</v>
      </c>
      <c r="B8" s="934" t="s">
        <v>1800</v>
      </c>
      <c r="C8" s="357"/>
      <c r="D8" s="358" t="s">
        <v>579</v>
      </c>
      <c r="E8" s="575" t="s">
        <v>1111</v>
      </c>
      <c r="F8" s="935">
        <f>'Expenditures 15-22'!K114</f>
        <v>5674389</v>
      </c>
      <c r="G8" s="356"/>
    </row>
    <row r="9" spans="1:7" ht="12" customHeight="1" x14ac:dyDescent="0.2">
      <c r="A9" s="358" t="s">
        <v>527</v>
      </c>
      <c r="B9" s="934" t="s">
        <v>1801</v>
      </c>
      <c r="C9" s="357"/>
      <c r="D9" s="358" t="s">
        <v>579</v>
      </c>
      <c r="E9" s="575"/>
      <c r="F9" s="936">
        <f>'Expenditures 15-22'!K150</f>
        <v>343570</v>
      </c>
      <c r="G9" s="937"/>
    </row>
    <row r="10" spans="1:7" ht="12" customHeight="1" x14ac:dyDescent="0.2">
      <c r="A10" s="358" t="s">
        <v>577</v>
      </c>
      <c r="B10" s="934" t="s">
        <v>1802</v>
      </c>
      <c r="C10" s="357"/>
      <c r="D10" s="358" t="s">
        <v>579</v>
      </c>
      <c r="E10" s="575"/>
      <c r="F10" s="936">
        <f>'Expenditures 15-22'!K168</f>
        <v>393142</v>
      </c>
      <c r="G10" s="937"/>
    </row>
    <row r="11" spans="1:7" ht="12" customHeight="1" x14ac:dyDescent="0.2">
      <c r="A11" s="358" t="s">
        <v>528</v>
      </c>
      <c r="B11" s="934" t="s">
        <v>1803</v>
      </c>
      <c r="C11" s="357"/>
      <c r="D11" s="358" t="s">
        <v>579</v>
      </c>
      <c r="E11" s="575"/>
      <c r="F11" s="936">
        <f>'Expenditures 15-22'!K204</f>
        <v>286719</v>
      </c>
      <c r="G11" s="937"/>
    </row>
    <row r="12" spans="1:7" ht="12" customHeight="1" x14ac:dyDescent="0.2">
      <c r="A12" s="358" t="s">
        <v>529</v>
      </c>
      <c r="B12" s="934" t="s">
        <v>1804</v>
      </c>
      <c r="C12" s="357"/>
      <c r="D12" s="358" t="s">
        <v>579</v>
      </c>
      <c r="E12" s="575"/>
      <c r="F12" s="936">
        <f>'Expenditures 15-22'!K288</f>
        <v>223702</v>
      </c>
      <c r="G12" s="937"/>
    </row>
    <row r="13" spans="1:7" ht="12" customHeight="1" x14ac:dyDescent="0.2">
      <c r="A13" s="358" t="s">
        <v>112</v>
      </c>
      <c r="B13" s="934" t="s">
        <v>1805</v>
      </c>
      <c r="C13" s="357"/>
      <c r="D13" s="358" t="s">
        <v>579</v>
      </c>
      <c r="E13" s="575"/>
      <c r="F13" s="936">
        <f>'Expenditures 15-22'!K331</f>
        <v>113772</v>
      </c>
      <c r="G13" s="938"/>
    </row>
    <row r="14" spans="1:7" ht="12" customHeight="1" thickBot="1" x14ac:dyDescent="0.25">
      <c r="A14" s="939"/>
      <c r="B14" s="576"/>
      <c r="C14" s="577"/>
      <c r="D14" s="994" t="s">
        <v>579</v>
      </c>
      <c r="E14" s="588" t="s">
        <v>1111</v>
      </c>
      <c r="F14" s="940">
        <f>SUM(F8:F13)</f>
        <v>7035294</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1806</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1807</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1809</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1811</v>
      </c>
      <c r="C52" s="955" t="str">
        <f>'Expenditures 15-22'!B75</f>
        <v>3000</v>
      </c>
      <c r="D52" s="954" t="s">
        <v>516</v>
      </c>
      <c r="E52" s="575"/>
      <c r="F52" s="1098">
        <f>'Expenditures 15-22'!K75-SUM('Expenditures 15-22'!G75,'Expenditures 15-22'!I75)</f>
        <v>246</v>
      </c>
      <c r="G52" s="356"/>
    </row>
    <row r="53" spans="1:7" ht="12" customHeight="1" x14ac:dyDescent="0.2">
      <c r="A53" s="358" t="s">
        <v>526</v>
      </c>
      <c r="B53" s="358" t="s">
        <v>1812</v>
      </c>
      <c r="C53" s="955">
        <f>'Expenditures 15-22'!B102</f>
        <v>4000</v>
      </c>
      <c r="D53" s="954" t="str">
        <f>'Expenditures 15-22'!A102</f>
        <v>Total Payments to Other Govt Units</v>
      </c>
      <c r="E53" s="575"/>
      <c r="F53" s="1098">
        <f>'Expenditures 15-22'!K102</f>
        <v>269415</v>
      </c>
      <c r="G53" s="356"/>
    </row>
    <row r="54" spans="1:7" ht="12" customHeight="1" x14ac:dyDescent="0.2">
      <c r="A54" s="358" t="s">
        <v>526</v>
      </c>
      <c r="B54" s="358" t="s">
        <v>1813</v>
      </c>
      <c r="C54" s="955" t="s">
        <v>1137</v>
      </c>
      <c r="D54" s="951" t="s">
        <v>1277</v>
      </c>
      <c r="E54" s="575"/>
      <c r="F54" s="1098">
        <f>'Expenditures 15-22'!G114</f>
        <v>45971</v>
      </c>
      <c r="G54" s="356"/>
    </row>
    <row r="55" spans="1:7" ht="12" customHeight="1" x14ac:dyDescent="0.2">
      <c r="A55" s="358" t="s">
        <v>526</v>
      </c>
      <c r="B55" s="358" t="s">
        <v>1814</v>
      </c>
      <c r="C55" s="955" t="s">
        <v>1137</v>
      </c>
      <c r="D55" s="951" t="s">
        <v>327</v>
      </c>
      <c r="E55" s="575"/>
      <c r="F55" s="1098">
        <f>'Expenditures 15-22'!I114</f>
        <v>0</v>
      </c>
      <c r="G55" s="356"/>
    </row>
    <row r="56" spans="1:7" ht="12" customHeight="1" x14ac:dyDescent="0.2">
      <c r="A56" s="358" t="s">
        <v>527</v>
      </c>
      <c r="B56" s="358" t="s">
        <v>1815</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1817</v>
      </c>
      <c r="C58" s="952" t="s">
        <v>1137</v>
      </c>
      <c r="D58" s="951" t="s">
        <v>1277</v>
      </c>
      <c r="E58" s="575"/>
      <c r="F58" s="1100">
        <f>'Expenditures 15-22'!G150</f>
        <v>8385</v>
      </c>
      <c r="G58" s="356"/>
    </row>
    <row r="59" spans="1:7" ht="12" customHeight="1" x14ac:dyDescent="0.2">
      <c r="A59" s="961" t="s">
        <v>527</v>
      </c>
      <c r="B59" s="67" t="s">
        <v>1818</v>
      </c>
      <c r="C59" s="1041" t="s">
        <v>1137</v>
      </c>
      <c r="D59" s="67" t="s">
        <v>327</v>
      </c>
      <c r="F59" s="1101">
        <f>'Expenditures 15-22'!I150</f>
        <v>0</v>
      </c>
      <c r="G59" s="356"/>
    </row>
    <row r="60" spans="1:7" ht="12" customHeight="1" x14ac:dyDescent="0.2">
      <c r="A60" s="961" t="s">
        <v>577</v>
      </c>
      <c r="B60" s="67" t="s">
        <v>1819</v>
      </c>
      <c r="C60" s="1041">
        <v>4000</v>
      </c>
      <c r="D60" s="67" t="s">
        <v>351</v>
      </c>
      <c r="F60" s="1102">
        <f>'Expenditures 15-22'!K154</f>
        <v>0</v>
      </c>
      <c r="G60" s="356"/>
    </row>
    <row r="61" spans="1:7" ht="12" customHeight="1" x14ac:dyDescent="0.2">
      <c r="A61" s="958" t="s">
        <v>577</v>
      </c>
      <c r="B61" s="958" t="s">
        <v>1820</v>
      </c>
      <c r="C61" s="959" t="str">
        <f>'Expenditures 15-22'!B164</f>
        <v>5300</v>
      </c>
      <c r="D61" s="1043" t="s">
        <v>350</v>
      </c>
      <c r="E61" s="589"/>
      <c r="F61" s="1098">
        <f>'Expenditures 15-22'!K164</f>
        <v>258210</v>
      </c>
      <c r="G61" s="356"/>
    </row>
    <row r="62" spans="1:7" ht="12" customHeight="1" x14ac:dyDescent="0.2">
      <c r="A62" s="358" t="s">
        <v>528</v>
      </c>
      <c r="B62" s="358" t="s">
        <v>1821</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1822</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1823</v>
      </c>
      <c r="C64" s="959" t="str">
        <f>'Expenditures 15-22'!B200</f>
        <v>5300</v>
      </c>
      <c r="D64" s="1042" t="s">
        <v>350</v>
      </c>
      <c r="E64" s="575"/>
      <c r="F64" s="1098">
        <f>'Expenditures 15-22'!K200</f>
        <v>0</v>
      </c>
      <c r="G64" s="356"/>
    </row>
    <row r="65" spans="1:8" ht="12" customHeight="1" x14ac:dyDescent="0.2">
      <c r="A65" s="358" t="s">
        <v>528</v>
      </c>
      <c r="B65" s="358" t="s">
        <v>1824</v>
      </c>
      <c r="C65" s="952" t="s">
        <v>1137</v>
      </c>
      <c r="D65" s="951" t="s">
        <v>1277</v>
      </c>
      <c r="E65" s="575"/>
      <c r="F65" s="1098">
        <f>'Expenditures 15-22'!G204</f>
        <v>2730</v>
      </c>
      <c r="G65" s="356"/>
    </row>
    <row r="66" spans="1:8" ht="12" customHeight="1" x14ac:dyDescent="0.2">
      <c r="A66" s="358" t="s">
        <v>528</v>
      </c>
      <c r="B66" s="358" t="s">
        <v>1825</v>
      </c>
      <c r="C66" s="952" t="s">
        <v>1137</v>
      </c>
      <c r="D66" s="951" t="s">
        <v>327</v>
      </c>
      <c r="E66" s="575"/>
      <c r="F66" s="1098">
        <f>'Expenditures 15-22'!I204</f>
        <v>0</v>
      </c>
      <c r="G66" s="356"/>
    </row>
    <row r="67" spans="1:8" ht="12" customHeight="1" x14ac:dyDescent="0.2">
      <c r="A67" s="358" t="s">
        <v>529</v>
      </c>
      <c r="B67" s="358" t="s">
        <v>1826</v>
      </c>
      <c r="C67" s="952" t="str">
        <f>'Expenditures 15-22'!B210</f>
        <v>1125</v>
      </c>
      <c r="D67" s="1042" t="str">
        <f>'Expenditures 15-22'!A210</f>
        <v>Pre-K Programs</v>
      </c>
      <c r="E67" s="575"/>
      <c r="F67" s="1098">
        <f>'Expenditures 15-22'!K210</f>
        <v>0</v>
      </c>
      <c r="G67" s="356"/>
    </row>
    <row r="68" spans="1:8" ht="12" customHeight="1" x14ac:dyDescent="0.2">
      <c r="A68" s="358" t="s">
        <v>529</v>
      </c>
      <c r="B68" s="358" t="s">
        <v>1827</v>
      </c>
      <c r="C68" s="952" t="str">
        <f>'Expenditures 15-22'!B212</f>
        <v>1225</v>
      </c>
      <c r="D68" s="1042" t="str">
        <f>'Expenditures 15-22'!A212</f>
        <v>Special Education Programs - Pre-K</v>
      </c>
      <c r="E68" s="575"/>
      <c r="F68" s="1098">
        <f>'Expenditures 15-22'!K212</f>
        <v>0</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1828</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1829</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1830</v>
      </c>
      <c r="C72" s="952">
        <f>'Expenditures 15-22'!B274</f>
        <v>3000</v>
      </c>
      <c r="D72" s="942" t="s">
        <v>516</v>
      </c>
      <c r="E72" s="575"/>
      <c r="F72" s="1098">
        <f>'Expenditures 15-22'!K274</f>
        <v>0</v>
      </c>
      <c r="G72" s="356"/>
    </row>
    <row r="73" spans="1:8" ht="12" customHeight="1" x14ac:dyDescent="0.2">
      <c r="A73" s="358" t="s">
        <v>529</v>
      </c>
      <c r="B73" s="358" t="s">
        <v>1831</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1789</v>
      </c>
      <c r="E75" s="591" t="s">
        <v>1111</v>
      </c>
      <c r="F75" s="1103">
        <f>SUM(F18:F73)</f>
        <v>584957</v>
      </c>
      <c r="G75" s="356"/>
    </row>
    <row r="76" spans="1:8" s="961" customFormat="1" ht="12" customHeight="1" thickTop="1" thickBot="1" x14ac:dyDescent="0.25">
      <c r="A76" s="581"/>
      <c r="B76" s="579"/>
      <c r="C76" s="580"/>
      <c r="D76" s="960" t="s">
        <v>1788</v>
      </c>
      <c r="E76" s="591"/>
      <c r="F76" s="1104">
        <f>(F14-F75)</f>
        <v>6450337</v>
      </c>
      <c r="G76" s="358"/>
    </row>
    <row r="77" spans="1:8" s="961" customFormat="1" ht="12" customHeight="1" thickTop="1" x14ac:dyDescent="0.2">
      <c r="A77" s="582"/>
      <c r="B77" s="579"/>
      <c r="C77" s="580"/>
      <c r="D77" s="960" t="s">
        <v>2024</v>
      </c>
      <c r="E77" s="591"/>
      <c r="F77" s="1565">
        <v>505.79</v>
      </c>
      <c r="G77" s="359"/>
      <c r="H77" s="358"/>
    </row>
    <row r="78" spans="1:8" s="961" customFormat="1" ht="12" customHeight="1" thickBot="1" x14ac:dyDescent="0.25">
      <c r="A78" s="583"/>
      <c r="B78" s="579"/>
      <c r="C78" s="580"/>
      <c r="D78" s="960" t="s">
        <v>1855</v>
      </c>
      <c r="E78" s="591" t="s">
        <v>1111</v>
      </c>
      <c r="F78" s="1105">
        <f>IF(F77&gt;0,F76/F77," Complete Line 77")</f>
        <v>12752.994325708298</v>
      </c>
      <c r="G78" s="358"/>
    </row>
    <row r="79" spans="1:8" s="961" customFormat="1" ht="12" thickTop="1" x14ac:dyDescent="0.2">
      <c r="A79" s="383"/>
      <c r="B79" s="358"/>
      <c r="C79" s="357"/>
      <c r="D79" s="578"/>
      <c r="E79" s="575"/>
      <c r="F79" s="962"/>
      <c r="G79" s="358"/>
    </row>
    <row r="80" spans="1:8" s="961" customFormat="1" ht="12" thickBot="1" x14ac:dyDescent="0.25">
      <c r="A80" s="2390" t="s">
        <v>1292</v>
      </c>
      <c r="B80" s="2391"/>
      <c r="C80" s="2391"/>
      <c r="D80" s="2391"/>
      <c r="E80" s="2391"/>
      <c r="F80" s="2392"/>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69103</v>
      </c>
      <c r="G93" s="969"/>
    </row>
    <row r="94" spans="1:7" ht="12" customHeight="1" x14ac:dyDescent="0.2">
      <c r="A94" s="970" t="s">
        <v>146</v>
      </c>
      <c r="B94" s="970" t="s">
        <v>182</v>
      </c>
      <c r="C94" s="967">
        <v>1700</v>
      </c>
      <c r="D94" s="976" t="str">
        <f>'Revenues 9-14'!A82</f>
        <v>Total District/School Activity Income</v>
      </c>
      <c r="E94" s="384"/>
      <c r="F94" s="1063">
        <f>SUM('Revenues 9-14'!C82,'Revenues 9-14'!D82)</f>
        <v>54784</v>
      </c>
      <c r="G94" s="969"/>
    </row>
    <row r="95" spans="1:7" ht="12" customHeight="1" x14ac:dyDescent="0.2">
      <c r="A95" s="970" t="s">
        <v>526</v>
      </c>
      <c r="B95" s="970" t="s">
        <v>183</v>
      </c>
      <c r="C95" s="967">
        <f>'Revenues 9-14'!B84</f>
        <v>1811</v>
      </c>
      <c r="D95" s="968" t="str">
        <f>'Revenues 9-14'!A84</f>
        <v>Rentals - Regular Textbooks</v>
      </c>
      <c r="E95" s="384"/>
      <c r="F95" s="1063">
        <f>'Revenues 9-14'!C84</f>
        <v>13469</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172487</v>
      </c>
      <c r="G104" s="969"/>
    </row>
    <row r="105" spans="1:7" ht="12" customHeight="1" x14ac:dyDescent="0.2">
      <c r="A105" s="970" t="s">
        <v>761</v>
      </c>
      <c r="B105" s="970" t="s">
        <v>1711</v>
      </c>
      <c r="C105" s="978">
        <v>3200</v>
      </c>
      <c r="D105" s="968" t="str">
        <f>'Revenues 9-14'!A140</f>
        <v>Total Career and Technical Education</v>
      </c>
      <c r="E105" s="384"/>
      <c r="F105" s="1063">
        <f>SUM('Revenues 9-14'!C140,'Revenues 9-14'!D140,'Revenues 9-14'!G140)</f>
        <v>16677</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590</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19825</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127252</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21608</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11538</v>
      </c>
      <c r="G127" s="68"/>
    </row>
    <row r="128" spans="1:7" ht="12" customHeight="1" x14ac:dyDescent="0.2">
      <c r="A128" s="381" t="s">
        <v>749</v>
      </c>
      <c r="B128" s="381" t="s">
        <v>880</v>
      </c>
      <c r="C128" s="985" t="s">
        <v>1137</v>
      </c>
      <c r="D128" s="984" t="str">
        <f>'Revenues 9-14'!A201</f>
        <v>Total Food Service</v>
      </c>
      <c r="E128" s="384"/>
      <c r="F128" s="1063">
        <f>SUM('Revenues 9-14'!C201,'Revenues 9-14'!G201)</f>
        <v>98190</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304514</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66849</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5433</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7829</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23880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1846</v>
      </c>
      <c r="C160" s="1175" t="s">
        <v>984</v>
      </c>
      <c r="D160" s="1176" t="s">
        <v>885</v>
      </c>
      <c r="E160" s="1177"/>
      <c r="F160" s="1063">
        <f>SUM(F136:F159)</f>
        <v>23880</v>
      </c>
      <c r="G160" s="380"/>
    </row>
    <row r="161" spans="1:7" s="574" customFormat="1" x14ac:dyDescent="0.2">
      <c r="A161" s="1174" t="s">
        <v>526</v>
      </c>
      <c r="B161" s="1236" t="s">
        <v>1741</v>
      </c>
      <c r="C161" s="1175" t="s">
        <v>1739</v>
      </c>
      <c r="D161" s="1176" t="s">
        <v>1740</v>
      </c>
      <c r="E161" s="1177"/>
      <c r="F161" s="1063">
        <f>SUM('Revenues 9-14'!C260)</f>
        <v>0</v>
      </c>
      <c r="G161" s="380"/>
    </row>
    <row r="162" spans="1:7" s="574" customFormat="1" x14ac:dyDescent="0.2">
      <c r="A162" s="1174" t="s">
        <v>578</v>
      </c>
      <c r="B162" s="1236" t="s">
        <v>1797</v>
      </c>
      <c r="C162" s="1175" t="s">
        <v>1798</v>
      </c>
      <c r="D162" s="1176" t="s">
        <v>1799</v>
      </c>
      <c r="E162" s="1177"/>
      <c r="F162" s="1063">
        <f>SUM('Revenues 9-14'!C261:H261,'Revenues 9-14'!J261:K261)</f>
        <v>0</v>
      </c>
      <c r="G162" s="380"/>
    </row>
    <row r="163" spans="1:7" ht="12" customHeight="1" x14ac:dyDescent="0.2">
      <c r="A163" s="381" t="s">
        <v>1171</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29257</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18324</v>
      </c>
      <c r="G171" s="991">
        <v>6320</v>
      </c>
    </row>
    <row r="172" spans="1:7" ht="12" customHeight="1" x14ac:dyDescent="0.2">
      <c r="A172" s="381" t="s">
        <v>753</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753</v>
      </c>
      <c r="B173" s="988" t="s">
        <v>1834</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1853</v>
      </c>
      <c r="E175" s="1046" t="s">
        <v>1111</v>
      </c>
      <c r="F175" s="1107">
        <f>SUM(F83:F135,F160:F173)</f>
        <v>1061609</v>
      </c>
    </row>
    <row r="176" spans="1:7" ht="12" customHeight="1" x14ac:dyDescent="0.2">
      <c r="A176" s="584"/>
      <c r="B176" s="585"/>
      <c r="C176" s="586"/>
      <c r="D176" s="992" t="s">
        <v>1852</v>
      </c>
      <c r="E176" s="1046"/>
      <c r="F176" s="1108">
        <f>'PCTC-OEPP 28-29'!F76-F175</f>
        <v>5388728</v>
      </c>
    </row>
    <row r="177" spans="1:7" ht="12" customHeight="1" x14ac:dyDescent="0.2">
      <c r="A177" s="584"/>
      <c r="B177" s="585"/>
      <c r="C177" s="586"/>
      <c r="D177" s="992" t="s">
        <v>2008</v>
      </c>
      <c r="E177" s="1046"/>
      <c r="F177" s="1108">
        <f>'Cap Outlay Deprec 27'!I18</f>
        <v>531926</v>
      </c>
    </row>
    <row r="178" spans="1:7" ht="12" customHeight="1" x14ac:dyDescent="0.2">
      <c r="A178" s="584"/>
      <c r="B178" s="585"/>
      <c r="C178" s="586"/>
      <c r="D178" s="992" t="s">
        <v>1854</v>
      </c>
      <c r="E178" s="1046"/>
      <c r="F178" s="1108">
        <f>F176+F177</f>
        <v>5920654</v>
      </c>
    </row>
    <row r="179" spans="1:7" ht="12" customHeight="1" x14ac:dyDescent="0.2">
      <c r="A179" s="584"/>
      <c r="B179" s="587"/>
      <c r="C179" s="586"/>
      <c r="D179" s="992" t="s">
        <v>2009</v>
      </c>
      <c r="E179" s="1046"/>
      <c r="F179" s="1109">
        <f>'PCTC-OEPP 28-29'!F77</f>
        <v>505.79</v>
      </c>
      <c r="G179" s="68"/>
    </row>
    <row r="180" spans="1:7" ht="12" customHeight="1" thickBot="1" x14ac:dyDescent="0.25">
      <c r="A180" s="584"/>
      <c r="B180" s="587"/>
      <c r="C180" s="586"/>
      <c r="D180" s="992" t="s">
        <v>1930</v>
      </c>
      <c r="E180" s="1046" t="s">
        <v>1931</v>
      </c>
      <c r="F180" s="1110">
        <f>F178/F179</f>
        <v>11705.755353012119</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C40" sqref="AC4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1" t="s">
        <v>1630</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108307</v>
      </c>
      <c r="F10" s="856"/>
      <c r="G10" s="1111"/>
      <c r="H10" s="215"/>
      <c r="I10" s="215"/>
    </row>
    <row r="11" spans="1:9" s="2" customFormat="1" ht="22.5" customHeight="1" x14ac:dyDescent="0.2">
      <c r="A11" s="2406" t="s">
        <v>2086</v>
      </c>
      <c r="B11" s="2407"/>
      <c r="C11" s="2407"/>
      <c r="D11" s="2408"/>
      <c r="E11" s="1994">
        <v>14013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3681571</v>
      </c>
      <c r="F19" s="763"/>
      <c r="G19" s="765">
        <f>'Expenditures 15-22'!K33-SUM('Expenditures 15-22'!G33,'Expenditures 15-22'!I33)+'Expenditures 15-22'!D223</f>
        <v>3681571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294084</v>
      </c>
      <c r="F21" s="763"/>
      <c r="G21" s="765">
        <f>'Expenditures 15-22'!K42-SUM('Expenditures 15-22'!G42,'Expenditures 15-22'!I42)+'Expenditures 15-22'!K120-SUM('Expenditures 15-22'!G120,'Expenditures 15-22'!I120)+'Expenditures 15-22'!K174-SUM('Expenditures 15-22'!G174,'Expenditures 15-22'!I174)+'Expenditures 15-22'!D232</f>
        <v>294084</v>
      </c>
      <c r="H21" s="286"/>
      <c r="I21" s="215"/>
    </row>
    <row r="22" spans="1:9" s="2" customFormat="1" ht="12" customHeight="1" x14ac:dyDescent="0.2">
      <c r="A22" s="762" t="s">
        <v>643</v>
      </c>
      <c r="B22" s="758"/>
      <c r="C22" s="757">
        <v>2200</v>
      </c>
      <c r="D22" s="763"/>
      <c r="E22" s="764">
        <f>'Expenditures 15-22'!K47-SUM('Expenditures 15-22'!G47,'Expenditures 15-22'!I47)+'Expenditures 15-22'!D237</f>
        <v>245470</v>
      </c>
      <c r="F22" s="763"/>
      <c r="G22" s="765">
        <f>'Expenditures 15-22'!K47-SUM('Expenditures 15-22'!G47,'Expenditures 15-22'!I47)+'Expenditures 15-22'!D237</f>
        <v>245470</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297836</v>
      </c>
      <c r="F23" s="763"/>
      <c r="G23" s="764">
        <f>'Expenditures 15-22'!K53-SUM('Expenditures 15-22'!G53,'Expenditures 15-22'!I53)+'Expenditures 15-22'!D251+'Expenditures 15-22'!K323-SUM('Expenditures 15-22'!G323,'Expenditures 15-22'!I323)</f>
        <v>297836</v>
      </c>
      <c r="H23" s="286"/>
      <c r="I23" s="215"/>
    </row>
    <row r="24" spans="1:9" s="2" customFormat="1" ht="12" customHeight="1" x14ac:dyDescent="0.2">
      <c r="A24" s="762" t="s">
        <v>645</v>
      </c>
      <c r="B24" s="758"/>
      <c r="C24" s="757">
        <v>2400</v>
      </c>
      <c r="D24" s="763"/>
      <c r="E24" s="764">
        <f>'Expenditures 15-22'!K57-SUM('Expenditures 15-22'!G57,'Expenditures 15-22'!I57)+'Expenditures 15-22'!D255</f>
        <v>395134</v>
      </c>
      <c r="F24" s="763"/>
      <c r="G24" s="765">
        <f>'Expenditures 15-22'!K57-SUM('Expenditures 15-22'!G57,'Expenditures 15-22'!I57)+'Expenditures 15-22'!D255</f>
        <v>395134</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169856</v>
      </c>
      <c r="E27" s="764">
        <f>E8</f>
        <v>0</v>
      </c>
      <c r="F27" s="764">
        <f>'Expenditures 15-22'!K60-SUM('Expenditures 15-22'!G60,'Expenditures 15-22'!I60)+'Expenditures 15-22'!D258-E8</f>
        <v>169856</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688503</v>
      </c>
      <c r="F28" s="767">
        <f>'Expenditures 15-22'!K61-SUM('Expenditures 15-22'!G61,'Expenditures 15-22'!I61)+'Expenditures 15-22'!K124-SUM('Expenditures 15-22'!G124,'Expenditures 15-22'!I124)+'Expenditures 15-22'!D260-E9</f>
        <v>688503</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305981</v>
      </c>
      <c r="F29" s="763"/>
      <c r="G29" s="765">
        <f>'Expenditures 15-22'!K62-SUM('Expenditures 15-22'!G62,'Expenditures 15-22'!I62)+'Expenditures 15-22'!K125-SUM('Expenditures 15-22'!G125,'Expenditures 15-22'!I125)+'Expenditures 15-22'!K176-SUM('Expenditures 15-22'!G176,'Expenditures 15-22'!I176)+'Expenditures 15-22'!D261</f>
        <v>305981</v>
      </c>
      <c r="H29" s="392"/>
    </row>
    <row r="30" spans="1:9" ht="12" customHeight="1" x14ac:dyDescent="0.2">
      <c r="A30" s="762" t="s">
        <v>106</v>
      </c>
      <c r="B30" s="760"/>
      <c r="C30" s="757">
        <v>2560</v>
      </c>
      <c r="D30" s="763"/>
      <c r="E30" s="764">
        <f>'Expenditures 15-22'!K63-SUM('Expenditures 15-22'!G63,'Expenditures 15-22'!I63)+'Expenditures 15-22'!D262-E10</f>
        <v>92586</v>
      </c>
      <c r="F30" s="763"/>
      <c r="G30" s="764">
        <f>'Expenditures 15-22'!K63-SUM('Expenditures 15-22'!G63,'Expenditures 15-22'!I63)+'Expenditures 15-22'!D262-E10</f>
        <v>92586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23709</v>
      </c>
      <c r="F34" s="763"/>
      <c r="G34" s="764">
        <f>'Expenditures 15-22'!K68-SUM('Expenditures 15-22'!G68,'Expenditures 15-22'!I68)+'Expenditures 15-22'!D267</f>
        <v>23709</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12368</v>
      </c>
      <c r="F38" s="763"/>
      <c r="G38" s="764">
        <f>'Expenditures 15-22'!K73-SUM('Expenditures 15-22'!G73,'Expenditures 15-22'!I73)+'Expenditures 15-22'!K128-SUM('Expenditures 15-22'!G128,'Expenditures 15-22'!I128)+'Expenditures 15-22'!K177-SUM('Expenditures 15-22'!G177,'Expenditures 15-22'!I177)+'Expenditures 15-22'!D272</f>
        <v>12368</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246</v>
      </c>
      <c r="F39" s="763"/>
      <c r="G39" s="764">
        <f>'Expenditures 15-22'!K75-SUM('Expenditures 15-22'!G75,'Expenditures 15-22'!I75)+'Expenditures 15-22'!K130-SUM('Expenditures 15-22'!G130,'Expenditures 15-22'!I130)+'Expenditures 15-22'!K179-SUM('Expenditures 15-22'!G179,'Expenditures 15-22'!I179)+'Expenditures 15-22'!D274</f>
        <v>246</v>
      </c>
    </row>
    <row r="40" spans="1:7" ht="12" customHeight="1" x14ac:dyDescent="0.2">
      <c r="A40" s="779" t="s">
        <v>162</v>
      </c>
      <c r="B40" s="780"/>
      <c r="C40" s="781"/>
      <c r="D40" s="767">
        <f>SUM(D19:D39)</f>
        <v>169856</v>
      </c>
      <c r="E40" s="767">
        <f>SUM(E19:E39)</f>
        <v>6037488</v>
      </c>
      <c r="F40" s="767">
        <f>SUM(F19:F39)</f>
        <v>858359</v>
      </c>
      <c r="G40" s="767">
        <f>SUM(G19:G39)</f>
        <v>5348985</v>
      </c>
    </row>
    <row r="41" spans="1:7" x14ac:dyDescent="0.2">
      <c r="A41" s="286"/>
      <c r="B41" s="215"/>
      <c r="C41" s="287"/>
      <c r="D41" s="2404" t="s">
        <v>601</v>
      </c>
      <c r="E41" s="2405"/>
      <c r="F41" s="771" t="s">
        <v>602</v>
      </c>
      <c r="G41" s="778"/>
    </row>
    <row r="42" spans="1:7" ht="12" customHeight="1" x14ac:dyDescent="0.2">
      <c r="A42" s="286"/>
      <c r="B42" s="215"/>
      <c r="C42" s="287"/>
      <c r="D42" s="772" t="s">
        <v>550</v>
      </c>
      <c r="E42" s="768">
        <f>D40</f>
        <v>169856</v>
      </c>
      <c r="F42" s="772" t="s">
        <v>552</v>
      </c>
      <c r="G42" s="768">
        <f>F40</f>
        <v>858359</v>
      </c>
    </row>
    <row r="43" spans="1:7" ht="12" customHeight="1" x14ac:dyDescent="0.2">
      <c r="A43" s="286"/>
      <c r="B43" s="215"/>
      <c r="C43" s="287"/>
      <c r="D43" s="772" t="s">
        <v>551</v>
      </c>
      <c r="E43" s="768">
        <f>E40</f>
        <v>6037488</v>
      </c>
      <c r="F43" s="772" t="s">
        <v>551</v>
      </c>
      <c r="G43" s="768">
        <f>G40</f>
        <v>5348985</v>
      </c>
    </row>
    <row r="44" spans="1:7" ht="12" customHeight="1" x14ac:dyDescent="0.2">
      <c r="A44" s="286"/>
      <c r="B44" s="215"/>
      <c r="C44" s="215"/>
      <c r="D44" s="782" t="s">
        <v>1164</v>
      </c>
      <c r="E44" s="783">
        <f>(E42/E43)</f>
        <v>2.8133554882427924E-2</v>
      </c>
      <c r="F44" s="782" t="s">
        <v>1164</v>
      </c>
      <c r="G44" s="783">
        <f>(G42/G43)</f>
        <v>0.16047137914950219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9"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AC40" sqref="AC40"/>
      <selection pane="bottomLeft" activeCell="AC40" sqref="AC4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1650</v>
      </c>
      <c r="B1" s="2409"/>
      <c r="C1" s="2409"/>
      <c r="D1" s="2409"/>
      <c r="E1" s="2409"/>
    </row>
    <row r="2" spans="1:7" ht="14.25" customHeight="1" x14ac:dyDescent="0.2">
      <c r="A2" s="1920" t="s">
        <v>1651</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13" t="s">
        <v>1932</v>
      </c>
      <c r="B5" s="2414"/>
      <c r="C5" s="2414"/>
      <c r="D5" s="2414"/>
      <c r="E5" s="2414"/>
    </row>
    <row r="6" spans="1:7" ht="12" customHeight="1" x14ac:dyDescent="0.25">
      <c r="A6" s="1923"/>
      <c r="B6" s="2415" t="str">
        <f>COVER!A17</f>
        <v>Benton Cons HSD 103</v>
      </c>
      <c r="C6" s="2415"/>
      <c r="D6" s="2415"/>
      <c r="E6" s="1924"/>
    </row>
    <row r="7" spans="1:7" ht="11.25" customHeight="1" x14ac:dyDescent="0.25">
      <c r="A7" s="1923"/>
      <c r="B7" s="2416">
        <f>COVER!A13</f>
        <v>21028103013</v>
      </c>
      <c r="C7" s="2416"/>
      <c r="D7" s="2416"/>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1927</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t="s">
        <v>2091</v>
      </c>
      <c r="C13" s="1934" t="s">
        <v>2091</v>
      </c>
      <c r="D13" s="1937" t="s">
        <v>2091</v>
      </c>
      <c r="E13" s="1936" t="s">
        <v>2143</v>
      </c>
    </row>
    <row r="14" spans="1:7" ht="12" customHeight="1" x14ac:dyDescent="0.2">
      <c r="A14" s="1933" t="s">
        <v>1662</v>
      </c>
      <c r="B14" s="1934" t="s">
        <v>2091</v>
      </c>
      <c r="C14" s="1934" t="s">
        <v>2091</v>
      </c>
      <c r="D14" s="1937" t="s">
        <v>2091</v>
      </c>
      <c r="E14" s="1936" t="s">
        <v>2144</v>
      </c>
    </row>
    <row r="15" spans="1:7" ht="12" customHeight="1" x14ac:dyDescent="0.2">
      <c r="A15" s="1933" t="s">
        <v>1663</v>
      </c>
      <c r="B15" s="1934" t="s">
        <v>2091</v>
      </c>
      <c r="C15" s="1934" t="s">
        <v>2091</v>
      </c>
      <c r="D15" s="1937" t="s">
        <v>2091</v>
      </c>
      <c r="E15" s="1936" t="s">
        <v>2145</v>
      </c>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1912</v>
      </c>
      <c r="B19" s="1934" t="s">
        <v>2091</v>
      </c>
      <c r="C19" s="1934" t="s">
        <v>2091</v>
      </c>
      <c r="D19" s="1937" t="s">
        <v>2091</v>
      </c>
      <c r="E19" s="1936" t="s">
        <v>2146</v>
      </c>
    </row>
    <row r="20" spans="1:11" ht="12" customHeight="1" x14ac:dyDescent="0.2">
      <c r="A20" s="1933" t="s">
        <v>1913</v>
      </c>
      <c r="B20" s="1934"/>
      <c r="C20" s="1934"/>
      <c r="D20" s="1937"/>
      <c r="E20" s="1936"/>
    </row>
    <row r="21" spans="1:11" ht="12" customHeight="1" x14ac:dyDescent="0.2">
      <c r="A21" s="1933" t="s">
        <v>1914</v>
      </c>
      <c r="B21" s="1934"/>
      <c r="C21" s="1934"/>
      <c r="D21" s="1937"/>
      <c r="E21" s="1936"/>
    </row>
    <row r="22" spans="1:11" ht="12" customHeight="1" x14ac:dyDescent="0.2">
      <c r="A22" s="1933" t="s">
        <v>1915</v>
      </c>
      <c r="B22" s="1934"/>
      <c r="C22" s="1934"/>
      <c r="D22" s="1937"/>
      <c r="E22" s="1936"/>
    </row>
    <row r="23" spans="1:11" ht="12" customHeight="1" x14ac:dyDescent="0.2">
      <c r="A23" s="1933" t="s">
        <v>1916</v>
      </c>
      <c r="B23" s="1934" t="s">
        <v>2091</v>
      </c>
      <c r="C23" s="1934" t="s">
        <v>2091</v>
      </c>
      <c r="D23" s="1937" t="s">
        <v>2091</v>
      </c>
      <c r="E23" s="1936" t="s">
        <v>2147</v>
      </c>
    </row>
    <row r="24" spans="1:11" ht="12" customHeight="1" x14ac:dyDescent="0.2">
      <c r="A24" s="1933" t="s">
        <v>1917</v>
      </c>
      <c r="B24" s="1934" t="s">
        <v>2091</v>
      </c>
      <c r="C24" s="1934" t="s">
        <v>2091</v>
      </c>
      <c r="D24" s="1937" t="s">
        <v>2091</v>
      </c>
      <c r="E24" s="1936" t="s">
        <v>2148</v>
      </c>
    </row>
    <row r="25" spans="1:11" ht="12" customHeight="1" x14ac:dyDescent="0.2">
      <c r="A25" s="1933" t="s">
        <v>1918</v>
      </c>
      <c r="B25" s="1934"/>
      <c r="C25" s="1934"/>
      <c r="D25" s="1937"/>
      <c r="E25" s="1936"/>
    </row>
    <row r="26" spans="1:11" ht="12" customHeight="1" x14ac:dyDescent="0.2">
      <c r="A26" s="1933" t="s">
        <v>1919</v>
      </c>
      <c r="B26" s="1934" t="s">
        <v>2091</v>
      </c>
      <c r="C26" s="1934" t="s">
        <v>2091</v>
      </c>
      <c r="D26" s="1937" t="s">
        <v>2091</v>
      </c>
      <c r="E26" s="1936" t="s">
        <v>2149</v>
      </c>
    </row>
    <row r="27" spans="1:11" x14ac:dyDescent="0.2">
      <c r="A27" s="1933" t="s">
        <v>1920</v>
      </c>
      <c r="B27" s="1934"/>
      <c r="C27" s="1934"/>
      <c r="D27" s="1937"/>
      <c r="E27" s="1936"/>
    </row>
    <row r="28" spans="1:11" ht="12" customHeight="1" x14ac:dyDescent="0.2">
      <c r="A28" s="1933" t="s">
        <v>1921</v>
      </c>
      <c r="B28" s="1934" t="s">
        <v>2091</v>
      </c>
      <c r="C28" s="1934" t="s">
        <v>2091</v>
      </c>
      <c r="D28" s="1937" t="s">
        <v>2091</v>
      </c>
      <c r="E28" s="1936" t="s">
        <v>2147</v>
      </c>
    </row>
    <row r="29" spans="1:11" ht="12" customHeight="1" x14ac:dyDescent="0.2">
      <c r="A29" s="1933" t="s">
        <v>1922</v>
      </c>
      <c r="B29" s="1934"/>
      <c r="C29" s="1934"/>
      <c r="D29" s="1937"/>
      <c r="E29" s="1936"/>
    </row>
    <row r="30" spans="1:11" ht="12" customHeight="1" x14ac:dyDescent="0.2">
      <c r="A30" s="1933" t="s">
        <v>1923</v>
      </c>
      <c r="B30" s="1934"/>
      <c r="C30" s="1934"/>
      <c r="D30" s="1937"/>
      <c r="E30" s="1936"/>
    </row>
    <row r="31" spans="1:11" ht="12" customHeight="1" x14ac:dyDescent="0.2">
      <c r="A31" s="1933" t="s">
        <v>1924</v>
      </c>
      <c r="B31" s="1934" t="s">
        <v>2091</v>
      </c>
      <c r="C31" s="1934" t="s">
        <v>2091</v>
      </c>
      <c r="D31" s="1937" t="s">
        <v>2091</v>
      </c>
      <c r="E31" s="1936" t="s">
        <v>2150</v>
      </c>
      <c r="K31" s="1947"/>
    </row>
    <row r="32" spans="1:11" ht="12" customHeight="1" x14ac:dyDescent="0.2">
      <c r="A32" s="1933" t="s">
        <v>1925</v>
      </c>
      <c r="B32" s="1934"/>
      <c r="C32" s="1934"/>
      <c r="D32" s="1937"/>
      <c r="E32" s="1936"/>
    </row>
    <row r="33" spans="1:5" ht="12" customHeight="1" x14ac:dyDescent="0.2">
      <c r="A33" s="1933" t="s">
        <v>1926</v>
      </c>
      <c r="B33" s="1934" t="s">
        <v>2091</v>
      </c>
      <c r="C33" s="1934" t="s">
        <v>2091</v>
      </c>
      <c r="D33" s="1937" t="s">
        <v>2091</v>
      </c>
      <c r="E33" s="1936" t="s">
        <v>2147</v>
      </c>
    </row>
    <row r="34" spans="1:5" ht="12" customHeight="1" x14ac:dyDescent="0.25">
      <c r="A34" s="1938"/>
      <c r="B34" s="2104"/>
      <c r="C34" s="2104"/>
      <c r="D34" s="2104"/>
      <c r="E34" s="2104"/>
    </row>
    <row r="35" spans="1:5" ht="12" customHeight="1" x14ac:dyDescent="0.2">
      <c r="A35" s="1939" t="s">
        <v>1668</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1667</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 xml:space="preserve">&amp;C&amp;8Page 30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C40" sqref="AC40"/>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5" t="str">
        <f>COVER!A17</f>
        <v>Benton Cons HSD 103</v>
      </c>
      <c r="J6" s="2436"/>
    </row>
    <row r="7" spans="1:10" x14ac:dyDescent="0.2">
      <c r="A7" s="2437" t="s">
        <v>1014</v>
      </c>
      <c r="B7" s="2438"/>
      <c r="C7" s="2438"/>
      <c r="D7" s="2438"/>
      <c r="E7" s="2439"/>
      <c r="F7" s="1604"/>
      <c r="G7" s="1593"/>
      <c r="H7" s="1603" t="s">
        <v>430</v>
      </c>
      <c r="I7" s="2440">
        <f>COVER!A13</f>
        <v>21028103013</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1" t="s">
        <v>559</v>
      </c>
      <c r="B11" s="2442"/>
      <c r="C11" s="2443"/>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147639</v>
      </c>
      <c r="F12" s="1632"/>
      <c r="G12" s="1631">
        <f t="shared" ref="G12:G18" si="0">SUM(E12:F12)</f>
        <v>147639</v>
      </c>
      <c r="H12" s="1633">
        <v>155247</v>
      </c>
      <c r="I12" s="1632"/>
      <c r="J12" s="1631">
        <f t="shared" ref="J12:J18" si="1">SUM(H12:I12)</f>
        <v>155247</v>
      </c>
    </row>
    <row r="13" spans="1:10" ht="15" customHeight="1" x14ac:dyDescent="0.2">
      <c r="A13" s="1627">
        <v>2</v>
      </c>
      <c r="B13" s="1628" t="s">
        <v>45</v>
      </c>
      <c r="C13" s="1629"/>
      <c r="D13" s="1630">
        <v>2330</v>
      </c>
      <c r="E13" s="1631">
        <f>'Expenditures 15-22'!K51</f>
        <v>3225</v>
      </c>
      <c r="F13" s="1632"/>
      <c r="G13" s="1631">
        <f t="shared" si="0"/>
        <v>3225</v>
      </c>
      <c r="H13" s="1633">
        <v>0</v>
      </c>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150864</v>
      </c>
      <c r="F19" s="1639">
        <f t="shared" si="2"/>
        <v>0</v>
      </c>
      <c r="G19" s="1639">
        <f t="shared" si="2"/>
        <v>150864</v>
      </c>
      <c r="H19" s="1639">
        <f t="shared" si="2"/>
        <v>155247</v>
      </c>
      <c r="I19" s="1639">
        <f t="shared" si="2"/>
        <v>0</v>
      </c>
      <c r="J19" s="1639">
        <f t="shared" si="2"/>
        <v>155247</v>
      </c>
    </row>
    <row r="20" spans="1:10" ht="25.5" customHeight="1" thickTop="1" x14ac:dyDescent="0.2">
      <c r="A20" s="1627">
        <v>9</v>
      </c>
      <c r="B20" s="2447" t="s">
        <v>2016</v>
      </c>
      <c r="C20" s="2445"/>
      <c r="D20" s="2446"/>
      <c r="E20" s="1640"/>
      <c r="F20" s="1640"/>
      <c r="G20" s="1640"/>
      <c r="H20" s="1640"/>
      <c r="I20" s="1640"/>
      <c r="J20" s="1641">
        <f>IF(AND(G19&gt;0,J19&gt;0),(((J19-G19)/G19)),"Enter Budget Data")</f>
        <v>2.9052656697422845E-2</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1198</v>
      </c>
      <c r="D27" s="1906"/>
      <c r="E27" s="1907"/>
      <c r="F27" s="2448" t="s">
        <v>1891</v>
      </c>
      <c r="G27" s="2448"/>
    </row>
    <row r="28" spans="1:10" ht="28.5" customHeight="1" x14ac:dyDescent="0.2">
      <c r="B28" s="1642"/>
      <c r="C28" s="2450" t="s">
        <v>2151</v>
      </c>
      <c r="D28" s="2450"/>
      <c r="E28" s="1909"/>
      <c r="F28" s="2450" t="s">
        <v>2098</v>
      </c>
      <c r="G28" s="2450"/>
    </row>
    <row r="29" spans="1:10" x14ac:dyDescent="0.2">
      <c r="B29" s="1642"/>
      <c r="C29" s="1903" t="s">
        <v>2023</v>
      </c>
      <c r="E29" s="1908"/>
      <c r="F29" s="2449" t="s">
        <v>1892</v>
      </c>
      <c r="G29" s="2449"/>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2089</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1027</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31&amp;C &amp;R&amp;8Page 31</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C40" sqref="AC4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2152</v>
      </c>
    </row>
    <row r="6" spans="1:2" x14ac:dyDescent="0.2">
      <c r="A6" s="386">
        <v>2</v>
      </c>
      <c r="B6" s="12" t="s">
        <v>2153</v>
      </c>
    </row>
    <row r="7" spans="1:2" x14ac:dyDescent="0.2">
      <c r="A7" s="386">
        <v>3</v>
      </c>
      <c r="B7" s="12" t="s">
        <v>2154</v>
      </c>
    </row>
    <row r="8" spans="1:2" x14ac:dyDescent="0.2">
      <c r="A8" s="386">
        <v>4</v>
      </c>
      <c r="B8" t="s">
        <v>2155</v>
      </c>
    </row>
    <row r="9" spans="1:2" x14ac:dyDescent="0.2">
      <c r="A9" s="387"/>
      <c r="B9" s="12" t="s">
        <v>2156</v>
      </c>
    </row>
    <row r="10" spans="1:2" x14ac:dyDescent="0.2">
      <c r="A10" s="387"/>
      <c r="B10" s="12" t="s">
        <v>2157</v>
      </c>
    </row>
    <row r="11" spans="1:2" x14ac:dyDescent="0.2">
      <c r="A11" s="387"/>
      <c r="B11" s="12" t="s">
        <v>2158</v>
      </c>
    </row>
    <row r="12" spans="1:2" x14ac:dyDescent="0.2">
      <c r="A12" s="387"/>
      <c r="B12" s="12" t="s">
        <v>2159</v>
      </c>
    </row>
    <row r="13" spans="1:2" x14ac:dyDescent="0.2">
      <c r="A13" s="387"/>
      <c r="B13" t="s">
        <v>2160</v>
      </c>
    </row>
    <row r="14" spans="1:2" x14ac:dyDescent="0.2">
      <c r="A14" s="387"/>
      <c r="B14" s="12" t="s">
        <v>2161</v>
      </c>
    </row>
    <row r="15" spans="1:2" x14ac:dyDescent="0.2">
      <c r="A15" s="387"/>
      <c r="B15" t="s">
        <v>2162</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Benton Cons HSD 103</v>
      </c>
    </row>
    <row r="65" spans="2:2" x14ac:dyDescent="0.2">
      <c r="B65" s="394">
        <f>COVER!A13</f>
        <v>21028103013</v>
      </c>
    </row>
  </sheetData>
  <phoneticPr fontId="10" type="noConversion"/>
  <pageMargins left="0.2" right="0.2" top="1.17" bottom="0.75" header="0.19" footer="0.16"/>
  <pageSetup scale="80" firstPageNumber="32" orientation="portrait"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C40" sqref="AC4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91" t="s">
        <v>1096</v>
      </c>
      <c r="C8" s="290" t="s">
        <v>1689</v>
      </c>
      <c r="D8" s="175"/>
    </row>
    <row r="9" spans="1:4" ht="13.5" customHeight="1" x14ac:dyDescent="0.2">
      <c r="A9" s="108"/>
      <c r="B9" s="1589"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33&amp;R&amp;8Page 33</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0" sqref="A40:XFD40"/>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79873" r:id="rId4">
          <objectPr defaultSize="0" r:id="rId5">
            <anchor moveWithCells="1">
              <from>
                <xdr:col>0</xdr:col>
                <xdr:colOff>0</xdr:colOff>
                <xdr:row>5</xdr:row>
                <xdr:rowOff>133350</xdr:rowOff>
              </from>
              <to>
                <xdr:col>0</xdr:col>
                <xdr:colOff>914400</xdr:colOff>
                <xdr:row>10</xdr:row>
                <xdr:rowOff>9525</xdr:rowOff>
              </to>
            </anchor>
          </objectPr>
        </oleObject>
      </mc:Choice>
      <mc:Fallback>
        <oleObject progId="AcroExch.Document.DC" dvAspect="DVASPECT_ICON" shapeId="79873" r:id="rId4"/>
      </mc:Fallback>
    </mc:AlternateContent>
    <mc:AlternateContent xmlns:mc="http://schemas.openxmlformats.org/markup-compatibility/2006">
      <mc:Choice Requires="x14">
        <oleObject progId="AcroExch.Document.DC" dvAspect="DVASPECT_ICON" shapeId="79874" r:id="rId6">
          <objectPr defaultSize="0" r:id="rId5">
            <anchor moveWithCells="1">
              <from>
                <xdr:col>0</xdr:col>
                <xdr:colOff>1238250</xdr:colOff>
                <xdr:row>6</xdr:row>
                <xdr:rowOff>47625</xdr:rowOff>
              </from>
              <to>
                <xdr:col>0</xdr:col>
                <xdr:colOff>2152650</xdr:colOff>
                <xdr:row>10</xdr:row>
                <xdr:rowOff>85725</xdr:rowOff>
              </to>
            </anchor>
          </objectPr>
        </oleObject>
      </mc:Choice>
      <mc:Fallback>
        <oleObject progId="AcroExch.Document.DC"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C40" sqref="AC40"/>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1874</v>
      </c>
      <c r="B1" s="2454"/>
      <c r="C1" s="2454"/>
      <c r="D1" s="2454"/>
      <c r="E1" s="2454"/>
      <c r="F1" s="2455"/>
    </row>
    <row r="2" spans="1:8" ht="39.75" customHeight="1" x14ac:dyDescent="0.2">
      <c r="A2" s="2463" t="s">
        <v>2017</v>
      </c>
      <c r="B2" s="2464"/>
      <c r="C2" s="2464"/>
      <c r="D2" s="2464"/>
      <c r="E2" s="2464"/>
      <c r="F2" s="2465"/>
      <c r="G2" s="1819"/>
      <c r="H2" s="1819"/>
    </row>
    <row r="3" spans="1:8" ht="46.5" customHeight="1" x14ac:dyDescent="0.2">
      <c r="A3" s="2466" t="s">
        <v>1723</v>
      </c>
      <c r="B3" s="2467"/>
      <c r="C3" s="2467"/>
      <c r="D3" s="2467"/>
      <c r="E3" s="2467"/>
      <c r="F3" s="2468"/>
      <c r="G3" s="1819"/>
      <c r="H3" s="1819"/>
    </row>
    <row r="4" spans="1:8" s="1571" customFormat="1" ht="41.25" customHeight="1" x14ac:dyDescent="0.2">
      <c r="A4" s="2469" t="s">
        <v>1873</v>
      </c>
      <c r="B4" s="2470"/>
      <c r="C4" s="2470"/>
      <c r="D4" s="2470"/>
      <c r="E4" s="2470"/>
      <c r="F4" s="2471"/>
    </row>
    <row r="5" spans="1:8" ht="42" customHeight="1" x14ac:dyDescent="0.2">
      <c r="A5" s="1834" t="s">
        <v>559</v>
      </c>
      <c r="B5" s="1572" t="s">
        <v>1876</v>
      </c>
      <c r="C5" s="1572" t="s">
        <v>1877</v>
      </c>
      <c r="D5" s="1572" t="s">
        <v>1875</v>
      </c>
      <c r="E5" s="1572" t="s">
        <v>1878</v>
      </c>
      <c r="F5" s="1572" t="s">
        <v>1633</v>
      </c>
    </row>
    <row r="6" spans="1:8" s="1575" customFormat="1" ht="14.25" customHeight="1" x14ac:dyDescent="0.2">
      <c r="A6" s="1573" t="s">
        <v>1634</v>
      </c>
      <c r="B6" s="1574">
        <f>'Acct Summary 7-8'!C8</f>
        <v>6216040</v>
      </c>
      <c r="C6" s="1574">
        <f>'Acct Summary 7-8'!D8</f>
        <v>378725</v>
      </c>
      <c r="D6" s="1574">
        <f>'Acct Summary 7-8'!F8</f>
        <v>347821</v>
      </c>
      <c r="E6" s="1574">
        <f>'Acct Summary 7-8'!I8</f>
        <v>69047</v>
      </c>
      <c r="F6" s="1574">
        <f>SUM(B6:E6)</f>
        <v>7011633</v>
      </c>
    </row>
    <row r="7" spans="1:8" s="1575" customFormat="1" ht="14.25" customHeight="1" thickBot="1" x14ac:dyDescent="0.25">
      <c r="A7" s="1573" t="s">
        <v>1635</v>
      </c>
      <c r="B7" s="1576">
        <f>'Acct Summary 7-8'!C17</f>
        <v>5674389</v>
      </c>
      <c r="C7" s="1576">
        <f>'Acct Summary 7-8'!D17</f>
        <v>343570</v>
      </c>
      <c r="D7" s="1576">
        <f>'Acct Summary 7-8'!F17</f>
        <v>286719</v>
      </c>
      <c r="E7" s="1835"/>
      <c r="F7" s="1574">
        <f>SUM(B7:E7)</f>
        <v>6304678</v>
      </c>
    </row>
    <row r="8" spans="1:8" s="1575" customFormat="1" ht="14.25" thickTop="1" thickBot="1" x14ac:dyDescent="0.25">
      <c r="A8" s="1577" t="s">
        <v>1636</v>
      </c>
      <c r="B8" s="1578">
        <f>(B6-B7)</f>
        <v>541651</v>
      </c>
      <c r="C8" s="1578">
        <f>(C6-C7)</f>
        <v>35155</v>
      </c>
      <c r="D8" s="1578">
        <f>(D6-D7)</f>
        <v>61102</v>
      </c>
      <c r="E8" s="1576">
        <f>(E6-E7)</f>
        <v>69047</v>
      </c>
      <c r="F8" s="1579">
        <f>SUM(F6-F7)</f>
        <v>706955</v>
      </c>
    </row>
    <row r="9" spans="1:8" s="1575" customFormat="1" ht="14.25" thickTop="1" thickBot="1" x14ac:dyDescent="0.25">
      <c r="A9" s="1580" t="s">
        <v>2018</v>
      </c>
      <c r="B9" s="1581">
        <f>'Acct Summary 7-8'!C81</f>
        <v>1918666</v>
      </c>
      <c r="C9" s="1581">
        <f>'Acct Summary 7-8'!D81</f>
        <v>391207</v>
      </c>
      <c r="D9" s="1581">
        <f>'Acct Summary 7-8'!F81</f>
        <v>453985</v>
      </c>
      <c r="E9" s="1581">
        <f>'Acct Summary 7-8'!I81</f>
        <v>774483</v>
      </c>
      <c r="F9" s="1660">
        <f>SUM(B9:E9)</f>
        <v>3538341</v>
      </c>
    </row>
    <row r="10" spans="1:8" ht="16.5" customHeight="1" thickTop="1" x14ac:dyDescent="0.2">
      <c r="A10" s="1582"/>
      <c r="B10" s="1583"/>
      <c r="C10" s="2457" t="str">
        <f>IF(AND(F8&lt;0,F9&gt;=0,ABS(F8*3)&gt;ABS(F9)),A14,IF(AND(F8&lt;0,F9&gt;0,ABS(F8*3)&lt;=ABS(F9)),A15,IF(AND(F8&lt;0,F9&lt;0),A14,IF(F9=0,A17,A16))))</f>
        <v>Balanced - no deficit reduction plan is required.</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1946</v>
      </c>
      <c r="B14" s="2456"/>
      <c r="C14" s="2456"/>
      <c r="D14" s="2456"/>
      <c r="E14" s="2456"/>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34&amp;R&amp;8Page 34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2" sqref="A2:D2"/>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487</v>
      </c>
      <c r="B6" s="399"/>
      <c r="C6" s="226"/>
      <c r="D6" s="1244"/>
    </row>
    <row r="7" spans="1:4" x14ac:dyDescent="0.2">
      <c r="A7" s="1890" t="s">
        <v>486</v>
      </c>
      <c r="B7" s="399"/>
      <c r="C7" s="226"/>
      <c r="D7" s="1244"/>
    </row>
    <row r="8" spans="1:4" ht="18" customHeight="1" x14ac:dyDescent="0.2">
      <c r="A8" s="2472"/>
      <c r="B8" s="2473"/>
      <c r="C8" s="2473"/>
      <c r="D8" s="2474"/>
    </row>
    <row r="9" spans="1:4" s="4" customFormat="1" ht="14.25" customHeight="1" x14ac:dyDescent="0.2">
      <c r="A9" s="1889"/>
      <c r="B9" s="227">
        <v>1</v>
      </c>
      <c r="C9" s="228" t="s">
        <v>888</v>
      </c>
      <c r="D9" s="1245"/>
    </row>
    <row r="10" spans="1:4" s="4" customFormat="1" ht="14.25" customHeight="1" x14ac:dyDescent="0.2">
      <c r="A10" s="1886"/>
      <c r="B10" s="227">
        <f t="shared" ref="B10:B17" si="0">B9+1</f>
        <v>2</v>
      </c>
      <c r="C10" s="228" t="s">
        <v>1009</v>
      </c>
      <c r="D10" s="1245"/>
    </row>
    <row r="11" spans="1:4" s="4" customFormat="1" ht="12.75" x14ac:dyDescent="0.2">
      <c r="A11" s="1886"/>
      <c r="B11" s="227">
        <f t="shared" si="0"/>
        <v>3</v>
      </c>
      <c r="C11" s="2477" t="s">
        <v>1886</v>
      </c>
      <c r="D11" s="2478"/>
    </row>
    <row r="12" spans="1:4" s="4" customFormat="1" ht="12.75" x14ac:dyDescent="0.2">
      <c r="A12" s="1892"/>
      <c r="B12" s="227"/>
      <c r="C12" s="1891" t="s">
        <v>1885</v>
      </c>
      <c r="D12" s="1836"/>
    </row>
    <row r="13" spans="1:4" s="4" customFormat="1" ht="14.25" customHeight="1" x14ac:dyDescent="0.2">
      <c r="A13" s="1886"/>
      <c r="B13" s="227">
        <f>B11+1</f>
        <v>4</v>
      </c>
      <c r="C13" s="228" t="s">
        <v>889</v>
      </c>
      <c r="D13" s="1245"/>
    </row>
    <row r="14" spans="1:4" s="4" customFormat="1" ht="14.25" customHeight="1" x14ac:dyDescent="0.2">
      <c r="A14" s="1886"/>
      <c r="B14" s="227">
        <f t="shared" si="0"/>
        <v>5</v>
      </c>
      <c r="C14" s="228" t="s">
        <v>724</v>
      </c>
      <c r="D14" s="1245"/>
    </row>
    <row r="15" spans="1:4" s="4" customFormat="1" ht="14.25" customHeight="1" x14ac:dyDescent="0.2">
      <c r="A15" s="1886"/>
      <c r="B15" s="227">
        <f t="shared" si="0"/>
        <v>6</v>
      </c>
      <c r="C15" s="228" t="s">
        <v>890</v>
      </c>
      <c r="D15" s="1245"/>
    </row>
    <row r="16" spans="1:4" s="4" customFormat="1" ht="14.25" customHeight="1" x14ac:dyDescent="0.2">
      <c r="A16" s="1886"/>
      <c r="B16" s="227">
        <f t="shared" si="0"/>
        <v>7</v>
      </c>
      <c r="C16" s="228" t="s">
        <v>1228</v>
      </c>
      <c r="D16" s="1245"/>
    </row>
    <row r="17" spans="1:4" s="4" customFormat="1" ht="14.25" customHeight="1" x14ac:dyDescent="0.2">
      <c r="A17" s="1887"/>
      <c r="B17" s="1893">
        <f t="shared" si="0"/>
        <v>8</v>
      </c>
      <c r="C17" s="229" t="s">
        <v>891</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80" t="s">
        <v>353</v>
      </c>
      <c r="D27" s="2481"/>
    </row>
    <row r="28" spans="1:4" ht="12.75" x14ac:dyDescent="0.2">
      <c r="A28" s="230"/>
      <c r="B28" s="231">
        <v>2</v>
      </c>
      <c r="C28" s="2479" t="s">
        <v>1909</v>
      </c>
      <c r="D28" s="2325"/>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1911</v>
      </c>
      <c r="D31" s="1254" t="str">
        <f>IF(AND(COVER!J29="X",COVER!J30="X",COVER!L30&lt;&gt;"X"),"OK",IF(AND(COVER!J29="X",COVER!J30&lt;&gt;"X",COVER!L30="X"),"OK",IF(AND(COVER!L29="X",COVER!J30&lt;&gt;"X"),"OK","PLEASE CHECK YES or NO.")))</f>
        <v>OK</v>
      </c>
    </row>
    <row r="32" spans="1:4" x14ac:dyDescent="0.2">
      <c r="A32" s="232"/>
      <c r="B32" s="235"/>
      <c r="C32" s="1585" t="s">
        <v>1910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985</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82" t="s">
        <v>615</v>
      </c>
      <c r="D49" s="2483"/>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5" t="s">
        <v>899</v>
      </c>
      <c r="D62" s="2476"/>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5" t="s">
        <v>757</v>
      </c>
      <c r="D76" s="2476"/>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I23" sqref="I2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7" t="s">
        <v>2019</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496" t="str">
        <f>COVER!A17</f>
        <v>Benton Cons HSD 103</v>
      </c>
      <c r="B7" s="2497"/>
      <c r="C7" s="2497"/>
      <c r="D7" s="2509"/>
      <c r="E7" s="2510">
        <f>COVER!A13</f>
        <v>21028103013</v>
      </c>
      <c r="F7" s="2511"/>
      <c r="G7" s="2512" t="str">
        <f>COVER!T23</f>
        <v>060-004252</v>
      </c>
      <c r="H7" s="2513"/>
      <c r="I7" s="2513"/>
      <c r="J7" s="2513"/>
      <c r="K7" s="2513"/>
      <c r="L7" s="2514"/>
    </row>
    <row r="8" spans="1:29" ht="13.5" customHeight="1" x14ac:dyDescent="0.2">
      <c r="A8" s="2006" t="s">
        <v>1901</v>
      </c>
      <c r="B8" s="1958"/>
      <c r="C8" s="1948"/>
      <c r="D8" s="1948"/>
      <c r="E8" s="1960"/>
      <c r="F8" s="1949"/>
      <c r="G8" s="2009" t="s">
        <v>1386</v>
      </c>
      <c r="H8" s="1279"/>
      <c r="I8" s="1279"/>
      <c r="J8" s="1279"/>
      <c r="K8" s="1279"/>
      <c r="L8" s="1950"/>
    </row>
    <row r="9" spans="1:29" ht="13.5" customHeight="1" x14ac:dyDescent="0.2">
      <c r="A9" s="2515"/>
      <c r="B9" s="2485"/>
      <c r="C9" s="2485"/>
      <c r="D9" s="2485"/>
      <c r="E9" s="2485"/>
      <c r="F9" s="2516"/>
      <c r="G9" s="2484" t="str">
        <f>COVER!T13</f>
        <v>Emling &amp; Hoffman, PC</v>
      </c>
      <c r="H9" s="2503"/>
      <c r="I9" s="2503"/>
      <c r="J9" s="2503"/>
      <c r="K9" s="2503"/>
      <c r="L9" s="2517"/>
    </row>
    <row r="10" spans="1:29" ht="13.5" customHeight="1" x14ac:dyDescent="0.2">
      <c r="A10" s="2493" t="str">
        <f>COVER!A38</f>
        <v>Dr. Aaron Mattox</v>
      </c>
      <c r="B10" s="2494"/>
      <c r="C10" s="2494"/>
      <c r="D10" s="2494"/>
      <c r="E10" s="2494"/>
      <c r="F10" s="2495"/>
      <c r="G10" s="2484" t="str">
        <f>COVER!T17</f>
        <v>1191 West Saint Louis Street</v>
      </c>
      <c r="H10" s="2486"/>
      <c r="I10" s="2486"/>
      <c r="J10" s="2486"/>
      <c r="K10" s="2486"/>
      <c r="L10" s="2499"/>
    </row>
    <row r="11" spans="1:29" ht="13.5" customHeight="1" x14ac:dyDescent="0.2">
      <c r="A11" s="2006" t="s">
        <v>1903</v>
      </c>
      <c r="B11" s="1958"/>
      <c r="C11" s="1948"/>
      <c r="D11" s="1960"/>
      <c r="E11" s="1948"/>
      <c r="F11" s="1949"/>
      <c r="G11" s="2484" t="str">
        <f>COVER!T19</f>
        <v xml:space="preserve">Nashville </v>
      </c>
      <c r="H11" s="2486"/>
      <c r="I11" s="2486"/>
      <c r="J11" s="2001" t="str">
        <f>COVER!X19</f>
        <v>IL</v>
      </c>
      <c r="K11" s="2001">
        <f>COVER!Z19</f>
        <v>62263</v>
      </c>
      <c r="L11" s="2000"/>
    </row>
    <row r="12" spans="1:29" ht="13.5" customHeight="1" x14ac:dyDescent="0.2">
      <c r="A12" s="2500" t="s">
        <v>1902</v>
      </c>
      <c r="B12" s="2501"/>
      <c r="C12" s="2501"/>
      <c r="D12" s="2501"/>
      <c r="E12" s="2501"/>
      <c r="F12" s="2502"/>
      <c r="G12" s="1917"/>
      <c r="H12" s="1295"/>
      <c r="I12" s="1295"/>
      <c r="J12" s="1295"/>
      <c r="K12" s="1295"/>
      <c r="L12" s="1918"/>
    </row>
    <row r="13" spans="1:29" ht="13.5" customHeight="1" x14ac:dyDescent="0.2">
      <c r="A13" s="2484"/>
      <c r="B13" s="2503"/>
      <c r="C13" s="2503"/>
      <c r="D13" s="2503"/>
      <c r="E13" s="1294"/>
      <c r="F13" s="2002"/>
      <c r="G13" s="2010" t="s">
        <v>1904</v>
      </c>
      <c r="H13" s="1951"/>
      <c r="I13" s="2504" t="str">
        <f>COVER!T25</f>
        <v>donhoffman@emlingcpa.com</v>
      </c>
      <c r="J13" s="2505"/>
      <c r="K13" s="2505"/>
      <c r="L13" s="2506"/>
    </row>
    <row r="14" spans="1:29" ht="13.5" customHeight="1" x14ac:dyDescent="0.2">
      <c r="A14" s="2484" t="str">
        <f>COVER!A19</f>
        <v>511 E Main</v>
      </c>
      <c r="B14" s="2485"/>
      <c r="C14" s="2485"/>
      <c r="D14" s="2485"/>
      <c r="E14" s="1999">
        <v>0</v>
      </c>
      <c r="F14" s="1293"/>
      <c r="G14" s="2011" t="s">
        <v>1385</v>
      </c>
      <c r="H14" s="1279"/>
      <c r="I14" s="1279"/>
      <c r="J14" s="1279"/>
      <c r="K14" s="1279"/>
      <c r="L14" s="1950"/>
    </row>
    <row r="15" spans="1:29" ht="13.5" customHeight="1" x14ac:dyDescent="0.2">
      <c r="A15" s="2484" t="str">
        <f>COVER!A21</f>
        <v>Benton</v>
      </c>
      <c r="B15" s="2486"/>
      <c r="C15" s="2486"/>
      <c r="D15" s="1278"/>
      <c r="E15" s="1919"/>
      <c r="F15" s="1292"/>
      <c r="G15" s="1998" t="str">
        <f>COVER!T15</f>
        <v>Donald L Hoffman</v>
      </c>
      <c r="H15" s="1279"/>
      <c r="I15" s="1279"/>
      <c r="J15" s="1279"/>
      <c r="K15" s="1279"/>
      <c r="L15" s="1950"/>
    </row>
    <row r="16" spans="1:29" ht="12.2" customHeight="1" x14ac:dyDescent="0.2">
      <c r="A16" s="1998"/>
      <c r="B16" s="1501"/>
      <c r="C16" s="2001">
        <f>COVER!A25</f>
        <v>62812</v>
      </c>
      <c r="D16" s="2001"/>
      <c r="E16" s="2001"/>
      <c r="F16" s="2002"/>
      <c r="G16" s="2487"/>
      <c r="H16" s="2488"/>
      <c r="I16" s="2488"/>
      <c r="J16" s="2488"/>
      <c r="K16" s="2488"/>
      <c r="L16" s="2489"/>
    </row>
    <row r="17" spans="1:13" ht="12.2" customHeight="1" x14ac:dyDescent="0.2">
      <c r="A17" s="2490"/>
      <c r="B17" s="2491"/>
      <c r="C17" s="2491"/>
      <c r="D17" s="2491"/>
      <c r="E17" s="2491"/>
      <c r="F17" s="2492"/>
      <c r="G17" s="2011" t="s">
        <v>1384</v>
      </c>
      <c r="H17" s="1279"/>
      <c r="I17" s="1279"/>
      <c r="J17" s="1279"/>
      <c r="K17" s="2012" t="s">
        <v>1383</v>
      </c>
      <c r="L17" s="1949"/>
      <c r="M17" s="1291"/>
    </row>
    <row r="18" spans="1:13" ht="12.2" customHeight="1" x14ac:dyDescent="0.2">
      <c r="A18" s="2493"/>
      <c r="B18" s="2494"/>
      <c r="C18" s="2494"/>
      <c r="D18" s="2494"/>
      <c r="E18" s="2494"/>
      <c r="F18" s="2495"/>
      <c r="G18" s="2496" t="str">
        <f>COVER!T21</f>
        <v>618-327-4375</v>
      </c>
      <c r="H18" s="2497"/>
      <c r="I18" s="2497"/>
      <c r="J18" s="2497"/>
      <c r="K18" s="2496" t="str">
        <f>COVER!X21</f>
        <v>618-327-4376</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2025</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2026</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2027</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2028</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2029</v>
      </c>
      <c r="D32" s="1278"/>
      <c r="E32" s="1278"/>
      <c r="F32" s="1284"/>
      <c r="G32" s="1284"/>
      <c r="H32" s="1284"/>
      <c r="I32" s="1284"/>
      <c r="J32" s="1284"/>
      <c r="K32" s="1284"/>
      <c r="L32" s="1284"/>
    </row>
    <row r="33" spans="1:12" s="1277" customFormat="1" ht="10.9" customHeight="1" x14ac:dyDescent="0.2">
      <c r="B33" s="1283"/>
      <c r="C33" s="2014" t="s">
        <v>2030</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2031</v>
      </c>
      <c r="D35" s="1284"/>
      <c r="E35" s="1284"/>
      <c r="F35" s="1284"/>
      <c r="G35" s="1284"/>
      <c r="H35" s="1284"/>
      <c r="I35" s="1284"/>
      <c r="J35" s="1284"/>
      <c r="K35" s="1284"/>
      <c r="L35" s="1284"/>
    </row>
    <row r="36" spans="1:12" s="1277" customFormat="1" ht="10.9" customHeight="1" x14ac:dyDescent="0.2">
      <c r="B36" s="1283"/>
      <c r="C36" s="2014" t="s">
        <v>2032</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2033</v>
      </c>
      <c r="D38" s="1284"/>
      <c r="E38" s="1284"/>
    </row>
    <row r="39" spans="1:12" ht="9" customHeight="1" x14ac:dyDescent="0.2">
      <c r="B39" s="1283"/>
      <c r="C39" s="2014"/>
      <c r="D39" s="1282"/>
      <c r="E39" s="1282"/>
    </row>
    <row r="40" spans="1:12" s="1277" customFormat="1" ht="13.5" customHeight="1" x14ac:dyDescent="0.2">
      <c r="B40" s="1280"/>
      <c r="C40" s="2013" t="s">
        <v>2034</v>
      </c>
      <c r="D40" s="1284"/>
      <c r="E40" s="1284"/>
    </row>
    <row r="41" spans="1:12" ht="9" customHeight="1" x14ac:dyDescent="0.2">
      <c r="A41" s="1286"/>
      <c r="B41" s="1283"/>
      <c r="C41" s="2014"/>
      <c r="D41" s="1282"/>
      <c r="E41" s="1282"/>
    </row>
    <row r="42" spans="1:12" s="1277" customFormat="1" ht="13.5" customHeight="1" x14ac:dyDescent="0.2">
      <c r="B42" s="1280"/>
      <c r="C42" s="2013"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2036</v>
      </c>
      <c r="D46" s="1278"/>
      <c r="E46" s="1278"/>
      <c r="F46" s="1278"/>
      <c r="G46" s="1278"/>
      <c r="H46" s="1278"/>
    </row>
    <row r="47" spans="1:12" ht="9" customHeight="1" x14ac:dyDescent="0.2"/>
    <row r="48" spans="1:12" ht="12.2" customHeight="1" x14ac:dyDescent="0.2">
      <c r="B48" s="1672"/>
      <c r="C48" s="2016" t="s">
        <v>2037</v>
      </c>
    </row>
    <row r="49" spans="1:12" ht="9" customHeight="1" x14ac:dyDescent="0.2"/>
    <row r="50" spans="1:12" ht="12.2" customHeight="1" x14ac:dyDescent="0.2">
      <c r="C50" s="2016"/>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Benton Cons HSD 103</v>
      </c>
      <c r="B1" s="2519"/>
      <c r="C1" s="2519"/>
      <c r="D1" s="2519"/>
    </row>
    <row r="2" spans="1:11" s="2005" customFormat="1" ht="12.75" x14ac:dyDescent="0.2">
      <c r="A2" s="2520">
        <f>'Single Audit Cover'!E7</f>
        <v>21028103013</v>
      </c>
      <c r="B2" s="2521"/>
      <c r="C2" s="2521"/>
      <c r="D2" s="2521"/>
    </row>
    <row r="3" spans="1:11" s="2005" customFormat="1" ht="12.75" x14ac:dyDescent="0.2">
      <c r="A3" s="2518" t="s">
        <v>1895</v>
      </c>
      <c r="B3" s="2519"/>
      <c r="C3" s="2519"/>
      <c r="D3" s="2519"/>
    </row>
    <row r="4" spans="1:11" s="2005" customFormat="1" ht="4.5" customHeight="1" x14ac:dyDescent="0.2">
      <c r="A4" s="2003"/>
      <c r="B4" s="1997"/>
      <c r="C4" s="1997"/>
      <c r="D4" s="1997"/>
    </row>
    <row r="5" spans="1:11" x14ac:dyDescent="0.2">
      <c r="B5" s="1330" t="s">
        <v>1896</v>
      </c>
      <c r="C5" s="1329"/>
      <c r="D5" s="1306"/>
    </row>
    <row r="6" spans="1:11" x14ac:dyDescent="0.2">
      <c r="B6" s="1330" t="s">
        <v>1441</v>
      </c>
      <c r="C6" s="1329"/>
      <c r="D6" s="1306"/>
    </row>
    <row r="7" spans="1:11" x14ac:dyDescent="0.2">
      <c r="B7" s="1330" t="s">
        <v>1897</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2040</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2041</v>
      </c>
      <c r="E28" s="1323"/>
      <c r="F28" s="1323"/>
      <c r="G28" s="1323"/>
      <c r="H28" s="1323"/>
      <c r="I28" s="1323"/>
      <c r="J28" s="1323"/>
      <c r="K28" s="1323"/>
    </row>
    <row r="29" spans="1:11" ht="10.5" customHeight="1" x14ac:dyDescent="0.2">
      <c r="A29" s="1300"/>
      <c r="D29" s="2102" t="s">
        <v>2042</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6"/>
      <c r="C42" s="1301">
        <v>11</v>
      </c>
      <c r="D42" s="2018" t="s">
        <v>2045</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2046</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2047</v>
      </c>
    </row>
    <row r="58" spans="1:4" x14ac:dyDescent="0.2">
      <c r="A58" s="1300"/>
      <c r="C58" s="1957"/>
      <c r="D58" s="1303" t="s">
        <v>1421</v>
      </c>
    </row>
    <row r="59" spans="1:4" ht="10.5" customHeight="1" x14ac:dyDescent="0.2">
      <c r="A59" s="1300"/>
      <c r="D59" s="1306" t="s">
        <v>1420</v>
      </c>
    </row>
    <row r="60" spans="1:4" ht="10.5" customHeight="1" x14ac:dyDescent="0.2">
      <c r="A60" s="1300"/>
      <c r="D60" s="2101" t="s">
        <v>2088</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2048</v>
      </c>
    </row>
    <row r="64" spans="1:4" ht="10.5" customHeight="1" x14ac:dyDescent="0.2">
      <c r="A64" s="1300"/>
      <c r="D64" s="2101" t="s">
        <v>2087</v>
      </c>
    </row>
    <row r="65" spans="1:4" x14ac:dyDescent="0.2">
      <c r="A65" s="1300"/>
      <c r="C65" s="1957"/>
      <c r="D65" s="1303" t="s">
        <v>1417</v>
      </c>
    </row>
    <row r="66" spans="1:4" ht="10.5" customHeight="1" x14ac:dyDescent="0.2">
      <c r="A66" s="1300"/>
      <c r="D66" s="1308" t="s">
        <v>1416</v>
      </c>
    </row>
    <row r="67" spans="1:4" ht="10.5" customHeight="1" x14ac:dyDescent="0.2">
      <c r="A67" s="1300"/>
      <c r="D67" s="1306" t="s">
        <v>2049</v>
      </c>
    </row>
    <row r="68" spans="1:4" ht="10.5" customHeight="1" x14ac:dyDescent="0.2">
      <c r="A68" s="1300"/>
      <c r="D68" s="2101" t="s">
        <v>2087</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2050</v>
      </c>
    </row>
    <row r="92" spans="1:4" x14ac:dyDescent="0.2">
      <c r="A92" s="1300"/>
      <c r="B92" s="1309"/>
      <c r="C92" s="1957"/>
      <c r="D92" s="1303" t="s">
        <v>1404</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5"/>
      <c r="C96" s="1304">
        <f>C91+1</f>
        <v>28</v>
      </c>
      <c r="D96" s="1303" t="s">
        <v>2052</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2053</v>
      </c>
    </row>
    <row r="101" spans="1:4" ht="3" customHeight="1" x14ac:dyDescent="0.2">
      <c r="A101" s="1300"/>
      <c r="B101" s="2017"/>
      <c r="C101" s="1304"/>
      <c r="D101" s="2019"/>
    </row>
    <row r="102" spans="1:4" x14ac:dyDescent="0.2">
      <c r="A102" s="1300"/>
      <c r="B102" s="1955"/>
      <c r="C102" s="1304">
        <f>C100+1</f>
        <v>31</v>
      </c>
      <c r="D102" s="1303" t="s">
        <v>2054</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2055</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Benton Cons HSD 103</v>
      </c>
      <c r="B1" s="2524"/>
      <c r="C1" s="2524"/>
      <c r="D1" s="2524"/>
      <c r="E1" s="2524"/>
    </row>
    <row r="2" spans="1:5" x14ac:dyDescent="0.2">
      <c r="A2" s="2525">
        <f>'Single Audit Cover'!E7</f>
        <v>21028103013</v>
      </c>
      <c r="B2" s="2525"/>
      <c r="C2" s="2525"/>
      <c r="D2" s="2525"/>
      <c r="E2" s="2525"/>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565814</v>
      </c>
    </row>
    <row r="11" spans="1:5" x14ac:dyDescent="0.2">
      <c r="A11" s="1346" t="s">
        <v>1458</v>
      </c>
      <c r="B11" s="1345"/>
      <c r="C11" s="1345"/>
    </row>
    <row r="12" spans="1:5" x14ac:dyDescent="0.2">
      <c r="A12" s="1346" t="s">
        <v>1457</v>
      </c>
      <c r="B12" s="1345" t="s">
        <v>1456</v>
      </c>
      <c r="C12" s="1345"/>
      <c r="D12" s="1344">
        <f>SUM('Revenues 9-14'!C112:D112,'Revenues 9-14'!F112:G112)</f>
        <v>31775</v>
      </c>
    </row>
    <row r="13" spans="1:5" x14ac:dyDescent="0.2">
      <c r="A13" s="1346" t="s">
        <v>1455</v>
      </c>
      <c r="B13" s="1345"/>
      <c r="C13" s="1345"/>
    </row>
    <row r="14" spans="1:5" x14ac:dyDescent="0.2">
      <c r="A14" s="1346" t="s">
        <v>1454</v>
      </c>
      <c r="B14" s="1345"/>
      <c r="C14" s="1345"/>
      <c r="D14" s="1344">
        <f>'ICR Computation 30'!E11</f>
        <v>14013</v>
      </c>
    </row>
    <row r="15" spans="1:5" x14ac:dyDescent="0.2">
      <c r="A15" s="1346"/>
      <c r="B15" s="1345"/>
      <c r="C15" s="1345"/>
    </row>
    <row r="16" spans="1:5" x14ac:dyDescent="0.2">
      <c r="A16" s="1346" t="s">
        <v>1453</v>
      </c>
      <c r="B16" s="1345"/>
      <c r="C16" s="1345"/>
    </row>
    <row r="17" spans="1:4" x14ac:dyDescent="0.2">
      <c r="A17" s="1346" t="s">
        <v>1905</v>
      </c>
      <c r="B17" s="1345" t="s">
        <v>1452</v>
      </c>
      <c r="C17" s="1345"/>
      <c r="D17" s="1344">
        <f>-SUM('Revenues 9-14'!C271:D271,'Revenues 9-14'!F271:G271)</f>
        <v>0</v>
      </c>
    </row>
    <row r="19" spans="1:4" ht="13.5" thickBot="1" x14ac:dyDescent="0.25">
      <c r="A19" s="2023" t="s">
        <v>1451</v>
      </c>
      <c r="D19" s="1343">
        <f>SUM(D10:D17)</f>
        <v>611602</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1449</v>
      </c>
      <c r="D32" s="1341">
        <f>SUM(D19:D30)</f>
        <v>611602</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1443</v>
      </c>
      <c r="C47" s="1334"/>
      <c r="D47" s="1915">
        <f>SUM(D35:D45)</f>
        <v>0</v>
      </c>
    </row>
    <row r="49" spans="2:4" x14ac:dyDescent="0.2">
      <c r="B49" s="1334" t="s">
        <v>1442</v>
      </c>
      <c r="C49" s="1334"/>
      <c r="D49" s="1915">
        <f>D32-D47</f>
        <v>611602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8" t="str">
        <f>'Single Audit Cover'!A7</f>
        <v>Benton Cons HSD 103</v>
      </c>
      <c r="C1" s="2529"/>
      <c r="D1" s="2529"/>
      <c r="E1" s="2529"/>
      <c r="F1" s="2529"/>
      <c r="G1" s="2529"/>
      <c r="H1" s="2529"/>
      <c r="I1" s="2529"/>
      <c r="J1" s="2529"/>
      <c r="K1" s="2529"/>
      <c r="L1" s="2529"/>
    </row>
    <row r="2" spans="2:13" ht="15" x14ac:dyDescent="0.2">
      <c r="B2" s="2530">
        <f>'Single Audit Cover'!E7</f>
        <v>21028103013</v>
      </c>
      <c r="C2" s="2530"/>
      <c r="D2" s="2530"/>
      <c r="E2" s="2530"/>
      <c r="F2" s="2530"/>
      <c r="G2" s="2530"/>
      <c r="H2" s="2530"/>
      <c r="I2" s="2530"/>
      <c r="J2" s="2530"/>
      <c r="K2" s="2530"/>
      <c r="L2" s="2530"/>
      <c r="M2" s="1399"/>
    </row>
    <row r="3" spans="2:13" ht="15" x14ac:dyDescent="0.2">
      <c r="B3" s="2531" t="s">
        <v>1431</v>
      </c>
      <c r="C3" s="2531"/>
      <c r="D3" s="2531"/>
      <c r="E3" s="2531"/>
      <c r="F3" s="2531"/>
      <c r="G3" s="2531"/>
      <c r="H3" s="2531"/>
      <c r="I3" s="2531"/>
      <c r="J3" s="2531"/>
      <c r="K3" s="2531"/>
      <c r="L3" s="2531"/>
      <c r="M3" s="1399"/>
    </row>
    <row r="4" spans="2:13" ht="15" x14ac:dyDescent="0.2">
      <c r="B4" s="2532" t="str">
        <f>'Single Audit Cover'!A4</f>
        <v>Year Ending June 30, 2017</v>
      </c>
      <c r="C4" s="2532"/>
      <c r="D4" s="2532"/>
      <c r="E4" s="2532"/>
      <c r="F4" s="2532"/>
      <c r="G4" s="2532"/>
      <c r="H4" s="2532"/>
      <c r="I4" s="2532"/>
      <c r="J4" s="2532"/>
      <c r="K4" s="2532"/>
      <c r="L4" s="2532"/>
      <c r="M4" s="1399"/>
    </row>
    <row r="6" spans="2:13" x14ac:dyDescent="0.2">
      <c r="B6" s="1398"/>
      <c r="C6" s="1397"/>
      <c r="D6" s="2024" t="s">
        <v>1487</v>
      </c>
      <c r="E6" s="2025" t="s">
        <v>606</v>
      </c>
      <c r="F6" s="2026"/>
      <c r="G6" s="1396" t="s">
        <v>1486</v>
      </c>
      <c r="H6" s="2025"/>
      <c r="I6" s="2025"/>
      <c r="J6" s="1395"/>
      <c r="K6" s="1394"/>
      <c r="L6" s="2027"/>
    </row>
    <row r="7" spans="2:13" x14ac:dyDescent="0.2">
      <c r="B7" s="2028" t="s">
        <v>2056</v>
      </c>
      <c r="C7" s="1393"/>
      <c r="D7" s="1392"/>
      <c r="E7" s="2029"/>
      <c r="F7" s="2030"/>
      <c r="G7" s="2029"/>
      <c r="H7" s="2029"/>
      <c r="I7" s="2031" t="s">
        <v>1483</v>
      </c>
      <c r="J7" s="1388"/>
      <c r="K7" s="1387" t="s">
        <v>1481</v>
      </c>
      <c r="L7" s="1386"/>
    </row>
    <row r="8" spans="2:13" ht="15.75" x14ac:dyDescent="0.25">
      <c r="B8" s="2032" t="s">
        <v>2057</v>
      </c>
      <c r="C8" s="1393" t="s">
        <v>1485</v>
      </c>
      <c r="D8" s="1392" t="s">
        <v>1484</v>
      </c>
      <c r="E8" s="1391" t="s">
        <v>1483</v>
      </c>
      <c r="F8" s="1390" t="s">
        <v>1483</v>
      </c>
      <c r="G8" s="1389" t="s">
        <v>1483</v>
      </c>
      <c r="H8" s="1388" t="s">
        <v>1483</v>
      </c>
      <c r="I8" s="2031" t="s">
        <v>2058</v>
      </c>
      <c r="J8" s="1388" t="s">
        <v>1482</v>
      </c>
      <c r="K8" s="1387" t="s">
        <v>1477</v>
      </c>
      <c r="L8" s="1386" t="s">
        <v>31</v>
      </c>
    </row>
    <row r="9" spans="2:13" ht="13.5" x14ac:dyDescent="0.2">
      <c r="B9" s="2033" t="s">
        <v>1480</v>
      </c>
      <c r="C9" s="1393" t="s">
        <v>1479</v>
      </c>
      <c r="D9" s="1392" t="s">
        <v>2059</v>
      </c>
      <c r="E9" s="1391" t="s">
        <v>1858</v>
      </c>
      <c r="F9" s="1390" t="s">
        <v>2058</v>
      </c>
      <c r="G9" s="1389" t="s">
        <v>2058</v>
      </c>
      <c r="H9" s="1388" t="s">
        <v>2058</v>
      </c>
      <c r="I9" s="2031" t="s">
        <v>2060</v>
      </c>
      <c r="J9" s="1388" t="s">
        <v>1478</v>
      </c>
      <c r="K9" s="2034" t="s">
        <v>2061</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1364</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2062</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1944</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2063</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2064</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1938</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2065</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Benton Cons HSD 103</v>
      </c>
      <c r="B1" s="2543"/>
      <c r="C1" s="2543"/>
      <c r="D1" s="2543"/>
      <c r="E1" s="1411"/>
    </row>
    <row r="2" spans="1:7" ht="13.5" customHeight="1" x14ac:dyDescent="0.2">
      <c r="A2" s="2544">
        <f>'Single Audit Cover'!E7</f>
        <v>21028103013</v>
      </c>
      <c r="B2" s="2545"/>
      <c r="C2" s="2545"/>
      <c r="D2" s="2545"/>
      <c r="E2" s="1401"/>
    </row>
    <row r="3" spans="1:7" ht="15.75" customHeight="1" x14ac:dyDescent="0.25">
      <c r="A3" s="2546" t="s">
        <v>1493</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1844</v>
      </c>
      <c r="C6" s="1350"/>
      <c r="D6" s="1350"/>
    </row>
    <row r="7" spans="1:7" ht="60.95" customHeight="1" x14ac:dyDescent="0.2">
      <c r="A7" s="2541" t="s">
        <v>1899</v>
      </c>
      <c r="B7" s="2541"/>
      <c r="C7" s="2541"/>
      <c r="D7" s="2541"/>
      <c r="E7" s="2541"/>
      <c r="F7" s="2541"/>
    </row>
    <row r="8" spans="1:7" ht="12" customHeight="1" x14ac:dyDescent="0.2">
      <c r="A8" s="1342"/>
      <c r="B8" s="2005"/>
      <c r="C8" s="2005"/>
      <c r="D8" s="2005"/>
      <c r="E8" s="1409"/>
    </row>
    <row r="9" spans="1:7" ht="15" customHeight="1" x14ac:dyDescent="0.2">
      <c r="A9" s="1967" t="s">
        <v>1933</v>
      </c>
      <c r="B9" s="1971"/>
      <c r="C9" s="1971"/>
      <c r="D9" s="1971"/>
      <c r="E9" s="1972"/>
      <c r="F9" s="1970"/>
      <c r="G9" s="1970"/>
    </row>
    <row r="10" spans="1:7" ht="15" customHeight="1" x14ac:dyDescent="0.2">
      <c r="A10" s="2046" t="s">
        <v>1934</v>
      </c>
      <c r="B10" s="1973"/>
      <c r="C10" s="1974"/>
      <c r="D10" s="1973" t="s">
        <v>1935</v>
      </c>
      <c r="E10" s="1974"/>
      <c r="F10" s="1973" t="s">
        <v>105</v>
      </c>
      <c r="G10" s="1970"/>
    </row>
    <row r="11" spans="1:7" ht="12" customHeight="1" x14ac:dyDescent="0.2">
      <c r="A11" s="2046"/>
      <c r="B11" s="1973"/>
      <c r="C11" s="2047"/>
      <c r="D11" s="1973"/>
      <c r="E11" s="2047"/>
      <c r="F11" s="1973"/>
      <c r="G11" s="1970"/>
    </row>
    <row r="12" spans="1:7" x14ac:dyDescent="0.2">
      <c r="A12" s="1342" t="s">
        <v>2066</v>
      </c>
      <c r="C12" s="1338"/>
      <c r="D12" s="1338"/>
    </row>
    <row r="13" spans="1:7" ht="15" customHeight="1" x14ac:dyDescent="0.2">
      <c r="A13" s="2541" t="s">
        <v>1845</v>
      </c>
      <c r="B13" s="2541"/>
      <c r="C13" s="2541"/>
      <c r="D13" s="2541"/>
      <c r="E13" s="2541"/>
      <c r="F13" s="2541"/>
    </row>
    <row r="14" spans="1:7" ht="9.75" customHeight="1" x14ac:dyDescent="0.2">
      <c r="C14" s="1338"/>
      <c r="D14" s="1338"/>
    </row>
    <row r="15" spans="1:7" ht="13.5" customHeight="1" x14ac:dyDescent="0.2">
      <c r="C15" s="1737" t="s">
        <v>1492</v>
      </c>
      <c r="D15" s="2539" t="s">
        <v>1491</v>
      </c>
      <c r="E15" s="2539"/>
      <c r="F15" s="2539"/>
    </row>
    <row r="16" spans="1:7" ht="13.5" customHeight="1" x14ac:dyDescent="0.2">
      <c r="A16" s="1370"/>
      <c r="B16" s="1342" t="s">
        <v>1490</v>
      </c>
      <c r="C16" s="1737" t="s">
        <v>1489</v>
      </c>
      <c r="D16" s="2540" t="s">
        <v>2067</v>
      </c>
      <c r="E16" s="2540"/>
      <c r="F16" s="2540"/>
    </row>
    <row r="17" spans="1:6" ht="20.45" customHeight="1" x14ac:dyDescent="0.2">
      <c r="A17" s="2048"/>
      <c r="B17" s="2049"/>
      <c r="C17" s="1962"/>
      <c r="D17" s="2534"/>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1"/>
      <c r="B30" s="1673"/>
      <c r="C30" s="1674"/>
      <c r="D30" s="1675"/>
      <c r="E30" s="1405"/>
    </row>
    <row r="31" spans="1:6" ht="12" customHeight="1" x14ac:dyDescent="0.2">
      <c r="A31" s="1738" t="s">
        <v>1936</v>
      </c>
      <c r="B31" s="1673"/>
      <c r="C31" s="1674"/>
      <c r="D31" s="1675"/>
      <c r="E31" s="1405"/>
    </row>
    <row r="32" spans="1:6" ht="30" customHeight="1" x14ac:dyDescent="0.2">
      <c r="A32" s="2535" t="s">
        <v>2068</v>
      </c>
      <c r="B32" s="2535"/>
      <c r="C32" s="2535"/>
      <c r="D32" s="2535"/>
      <c r="E32" s="2535"/>
      <c r="F32" s="2535"/>
    </row>
    <row r="33" spans="1:6" ht="13.5" customHeight="1" x14ac:dyDescent="0.2">
      <c r="A33" s="1481" t="s">
        <v>1754</v>
      </c>
      <c r="B33" s="1673"/>
      <c r="C33" s="1676">
        <v>0</v>
      </c>
      <c r="D33" s="1675"/>
      <c r="E33" s="1405"/>
    </row>
    <row r="34" spans="1:6" ht="13.5" customHeight="1" x14ac:dyDescent="0.2">
      <c r="A34" s="1481" t="s">
        <v>1755</v>
      </c>
      <c r="B34" s="1673"/>
      <c r="C34" s="1677">
        <v>0</v>
      </c>
      <c r="D34" s="1675" t="s">
        <v>2069</v>
      </c>
      <c r="E34" s="2536">
        <f>+C33+C34</f>
        <v>0</v>
      </c>
      <c r="F34" s="2537"/>
    </row>
    <row r="35" spans="1:6" ht="12" customHeight="1" x14ac:dyDescent="0.2">
      <c r="A35" s="1481"/>
      <c r="B35" s="1673"/>
      <c r="C35" s="2050"/>
      <c r="D35" s="1675"/>
      <c r="E35" s="2051"/>
      <c r="F35" s="1406"/>
    </row>
    <row r="36" spans="1:6" ht="13.5" customHeight="1" x14ac:dyDescent="0.2">
      <c r="A36" s="1738" t="s">
        <v>1937</v>
      </c>
      <c r="B36" s="1673"/>
      <c r="C36" s="1674"/>
      <c r="D36" s="1675"/>
      <c r="E36" s="1405"/>
    </row>
    <row r="37" spans="1:6" ht="14.25" customHeight="1" x14ac:dyDescent="0.2">
      <c r="A37" s="1481" t="s">
        <v>1843</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2070</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8" t="s">
        <v>2071</v>
      </c>
      <c r="C49" s="2538"/>
      <c r="D49" s="2538"/>
      <c r="E49" s="1401"/>
    </row>
    <row r="50" spans="1:5" s="1355" customFormat="1" ht="3.75" customHeight="1" x14ac:dyDescent="0.2">
      <c r="A50" s="1402"/>
      <c r="B50" s="2054"/>
      <c r="C50" s="2054"/>
      <c r="D50" s="2054"/>
      <c r="E50" s="1401"/>
    </row>
    <row r="51" spans="1:5" s="1355" customFormat="1" ht="20.25" customHeight="1" x14ac:dyDescent="0.2">
      <c r="A51" s="1400">
        <v>6</v>
      </c>
      <c r="B51" s="2533" t="s">
        <v>1939</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 zoomScale="110" zoomScaleNormal="110" workbookViewId="0">
      <selection activeCell="AC40" sqref="AC4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Benton Cons HSD 103</v>
      </c>
      <c r="C1" s="2562"/>
      <c r="D1" s="2562"/>
      <c r="E1" s="2562"/>
      <c r="F1" s="2562"/>
      <c r="G1" s="2562"/>
      <c r="H1" s="2562"/>
      <c r="I1" s="2562"/>
      <c r="J1" s="1438"/>
    </row>
    <row r="2" spans="2:10" s="1350" customFormat="1" ht="12.75" customHeight="1" x14ac:dyDescent="0.2">
      <c r="B2" s="2563">
        <f>'Single Audit Cover'!E7</f>
        <v>21028103013</v>
      </c>
      <c r="C2" s="2564"/>
      <c r="D2" s="2564"/>
      <c r="E2" s="2564"/>
      <c r="F2" s="2564"/>
      <c r="G2" s="2564"/>
      <c r="H2" s="2564"/>
      <c r="I2" s="2564"/>
      <c r="J2" s="1438"/>
    </row>
    <row r="3" spans="2:10" s="1350" customFormat="1" ht="12.75" customHeight="1" x14ac:dyDescent="0.2">
      <c r="B3" s="2565" t="s">
        <v>1511</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5" t="s">
        <v>1510</v>
      </c>
      <c r="C7" s="2549"/>
      <c r="D7" s="2549"/>
      <c r="E7" s="2549"/>
      <c r="F7" s="2549"/>
      <c r="G7" s="2549"/>
      <c r="H7" s="2549"/>
      <c r="I7" s="2549"/>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6" t="s">
        <v>1359</v>
      </c>
      <c r="D11" s="2566"/>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2091</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1764</v>
      </c>
      <c r="C18" s="1423"/>
      <c r="D18" s="1422"/>
      <c r="E18" s="1418" t="s">
        <v>2091</v>
      </c>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2072</v>
      </c>
      <c r="C20" s="1423"/>
      <c r="D20" s="1422"/>
      <c r="E20" s="1418"/>
      <c r="F20" s="1355" t="s">
        <v>1030</v>
      </c>
      <c r="G20" s="1418" t="s">
        <v>2091</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1764</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7"/>
      <c r="E29" s="2567"/>
      <c r="F29" s="2567"/>
      <c r="G29" s="2567"/>
      <c r="H29" s="2567"/>
      <c r="I29" s="2567"/>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1940</v>
      </c>
      <c r="C33" s="1370"/>
      <c r="E33" s="1418"/>
      <c r="F33" s="1355" t="s">
        <v>1030</v>
      </c>
      <c r="G33" s="1418"/>
      <c r="H33" s="1355" t="s">
        <v>105</v>
      </c>
    </row>
    <row r="35" spans="2:9" x14ac:dyDescent="0.2">
      <c r="B35" s="2059" t="s">
        <v>2073</v>
      </c>
      <c r="C35" s="1419"/>
      <c r="D35" s="1337"/>
    </row>
    <row r="36" spans="2:9" ht="6" customHeight="1" x14ac:dyDescent="0.2">
      <c r="B36" s="2059"/>
      <c r="C36" s="1419"/>
      <c r="D36" s="1337"/>
    </row>
    <row r="37" spans="2:9" ht="17.25" customHeight="1" x14ac:dyDescent="0.2">
      <c r="B37" s="2060" t="s">
        <v>1499</v>
      </c>
      <c r="C37" s="2568" t="s">
        <v>1498</v>
      </c>
      <c r="D37" s="2569"/>
      <c r="E37" s="2569"/>
      <c r="F37" s="2570"/>
      <c r="G37" s="2568" t="s">
        <v>2074</v>
      </c>
      <c r="H37" s="2569"/>
      <c r="I37" s="2570"/>
    </row>
    <row r="38" spans="2:9" ht="16.5" customHeight="1" x14ac:dyDescent="0.2">
      <c r="B38" s="2061"/>
      <c r="C38" s="2557"/>
      <c r="D38" s="2558"/>
      <c r="E38" s="2558"/>
      <c r="F38" s="2559"/>
      <c r="G38" s="2571"/>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50" t="s">
        <v>2075</v>
      </c>
      <c r="D43" s="2551"/>
      <c r="E43" s="2551"/>
      <c r="F43" s="2552"/>
      <c r="G43" s="2553">
        <f>SUM(G38:I42)</f>
        <v>0</v>
      </c>
      <c r="H43" s="2553"/>
      <c r="I43" s="2553"/>
    </row>
    <row r="44" spans="2:9" ht="12.75" customHeight="1" x14ac:dyDescent="0.2"/>
    <row r="45" spans="2:9" ht="12.75" customHeight="1" x14ac:dyDescent="0.2">
      <c r="B45" s="1430" t="s">
        <v>2076</v>
      </c>
      <c r="D45" s="2554">
        <v>0</v>
      </c>
      <c r="E45" s="2555"/>
    </row>
    <row r="46" spans="2:9" ht="5.25" customHeight="1" x14ac:dyDescent="0.2">
      <c r="B46" s="2062"/>
      <c r="D46" s="2063"/>
      <c r="E46" s="2064"/>
    </row>
    <row r="47" spans="2:9" ht="12.75" customHeight="1" x14ac:dyDescent="0.2">
      <c r="B47" s="1355" t="s">
        <v>2077</v>
      </c>
      <c r="C47" s="1355"/>
      <c r="D47" s="2065" t="e">
        <f>+G43/D45</f>
        <v>#DIV/0!</v>
      </c>
      <c r="E47" s="2066"/>
      <c r="F47" s="2067"/>
      <c r="I47" s="2068"/>
    </row>
    <row r="48" spans="2:9" ht="9.9499999999999993" customHeight="1" x14ac:dyDescent="0.2"/>
    <row r="49" spans="1:9" x14ac:dyDescent="0.2">
      <c r="B49" s="1358" t="s">
        <v>1497</v>
      </c>
      <c r="C49" s="1370"/>
      <c r="D49" s="1370"/>
      <c r="E49" s="2556"/>
      <c r="F49" s="2556"/>
      <c r="G49" s="2556"/>
      <c r="H49" s="1404"/>
    </row>
    <row r="51" spans="1:9" ht="13.5" customHeight="1" x14ac:dyDescent="0.2">
      <c r="B51" s="1358" t="s">
        <v>1496</v>
      </c>
      <c r="C51" s="1370"/>
      <c r="E51" s="1418"/>
      <c r="F51" s="1355" t="s">
        <v>1030</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2078</v>
      </c>
      <c r="C54" s="1417"/>
      <c r="D54" s="1417"/>
    </row>
    <row r="55" spans="1:9" s="1412" customFormat="1" ht="12.75" customHeight="1" x14ac:dyDescent="0.2">
      <c r="A55" s="1413"/>
      <c r="B55" s="1414" t="s">
        <v>2079</v>
      </c>
      <c r="C55" s="1413"/>
      <c r="D55" s="1413"/>
    </row>
    <row r="56" spans="1:9" s="1412" customFormat="1" ht="12.75" customHeight="1" x14ac:dyDescent="0.2">
      <c r="A56" s="1413"/>
      <c r="B56" s="1414" t="s">
        <v>2080</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2081</v>
      </c>
      <c r="C62" s="1415"/>
      <c r="D62" s="1415"/>
    </row>
    <row r="63" spans="1:9" s="1412" customFormat="1" ht="13.5" customHeight="1" x14ac:dyDescent="0.2">
      <c r="A63" s="1413"/>
      <c r="B63" s="1414" t="s">
        <v>2082</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35&amp;R&amp;8Page 35</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1" zoomScale="110" zoomScaleNormal="110" workbookViewId="0">
      <selection activeCell="AC40" sqref="AC4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Benton Cons HSD 103</v>
      </c>
      <c r="C1" s="2561"/>
      <c r="D1" s="2561"/>
      <c r="E1" s="2561"/>
      <c r="F1" s="2561"/>
      <c r="G1" s="2561"/>
      <c r="H1" s="2561"/>
      <c r="I1" s="2561"/>
      <c r="J1" s="2561"/>
      <c r="K1" s="2561"/>
      <c r="L1" s="1471"/>
      <c r="M1" s="1471"/>
    </row>
    <row r="2" spans="1:13" ht="12" customHeight="1" x14ac:dyDescent="0.2">
      <c r="B2" s="2563">
        <f>'Single Audit Cover'!E7</f>
        <v>21028103013</v>
      </c>
      <c r="C2" s="2563"/>
      <c r="D2" s="2563"/>
      <c r="E2" s="2563"/>
      <c r="F2" s="2563"/>
      <c r="G2" s="2563"/>
      <c r="H2" s="2563"/>
      <c r="I2" s="2563"/>
      <c r="J2" s="2563"/>
      <c r="K2" s="2563"/>
      <c r="L2" s="1470"/>
      <c r="M2" s="1469"/>
    </row>
    <row r="3" spans="1:13" ht="10.35" customHeight="1" x14ac:dyDescent="0.2">
      <c r="B3" s="2548" t="s">
        <v>1511</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1530</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2020</v>
      </c>
      <c r="D10" s="1683">
        <v>1</v>
      </c>
      <c r="E10" s="1404"/>
      <c r="F10" s="1408" t="s">
        <v>1528</v>
      </c>
      <c r="G10" s="1463"/>
      <c r="H10" s="1464" t="s">
        <v>1527</v>
      </c>
      <c r="I10" s="1463" t="s">
        <v>2091</v>
      </c>
      <c r="J10" s="2077" t="s">
        <v>1526</v>
      </c>
      <c r="K10" s="1404"/>
      <c r="L10" s="1440"/>
    </row>
    <row r="11" spans="1:13" ht="13.5" customHeight="1" x14ac:dyDescent="0.2">
      <c r="B11" s="1404"/>
      <c r="C11" s="1404"/>
      <c r="D11" s="1404"/>
      <c r="E11" s="1404"/>
      <c r="F11" s="1404"/>
      <c r="G11" s="1425"/>
      <c r="H11" s="1404"/>
      <c r="I11" s="2078" t="s">
        <v>1525</v>
      </c>
      <c r="J11" s="1404"/>
      <c r="K11" s="1461">
        <v>2007</v>
      </c>
      <c r="L11" s="1440"/>
    </row>
    <row r="12" spans="1:13" ht="8.2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50.25" customHeight="1" x14ac:dyDescent="0.2">
      <c r="B14" s="2575" t="s">
        <v>2115</v>
      </c>
      <c r="C14" s="2575"/>
      <c r="D14" s="2575"/>
      <c r="E14" s="2575"/>
      <c r="F14" s="2575"/>
      <c r="G14" s="2575"/>
      <c r="H14" s="2575"/>
      <c r="I14" s="2575"/>
      <c r="J14" s="2575"/>
      <c r="K14" s="2575"/>
      <c r="L14" s="1459"/>
    </row>
    <row r="15" spans="1:13" ht="0.7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57.75" customHeight="1" x14ac:dyDescent="0.2">
      <c r="B17" s="2578" t="s">
        <v>2116</v>
      </c>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79" t="s">
        <v>2083</v>
      </c>
      <c r="C19" s="2079"/>
      <c r="D19" s="2080"/>
      <c r="E19" s="2080"/>
      <c r="F19" s="2080"/>
      <c r="G19" s="2081"/>
      <c r="H19" s="2080"/>
      <c r="I19" s="2081"/>
      <c r="J19" s="2080"/>
      <c r="K19" s="2080"/>
      <c r="L19" s="1458"/>
    </row>
    <row r="20" spans="2:12" ht="45.75" customHeight="1" x14ac:dyDescent="0.2">
      <c r="B20" s="2579" t="s">
        <v>2117</v>
      </c>
      <c r="C20" s="2579"/>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80" t="s">
        <v>2118</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80" t="s">
        <v>2119</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35.25" customHeight="1" x14ac:dyDescent="0.2">
      <c r="B29" s="2581" t="s">
        <v>2120</v>
      </c>
      <c r="C29" s="2581"/>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54" customHeight="1" x14ac:dyDescent="0.2">
      <c r="B32" s="2574" t="s">
        <v>2121</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36&amp;R&amp;8Page 36</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7" zoomScale="110" zoomScaleNormal="110" workbookViewId="0">
      <selection activeCell="AC40" sqref="AC4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Benton Cons HSD 103</v>
      </c>
      <c r="C1" s="2561"/>
      <c r="D1" s="2561"/>
      <c r="E1" s="2561"/>
      <c r="F1" s="2561"/>
      <c r="G1" s="2561"/>
      <c r="H1" s="2561"/>
      <c r="I1" s="2561"/>
      <c r="J1" s="2561"/>
      <c r="K1" s="2561"/>
      <c r="L1" s="1471"/>
      <c r="M1" s="1471"/>
    </row>
    <row r="2" spans="1:13" ht="12" customHeight="1" x14ac:dyDescent="0.2">
      <c r="B2" s="2563">
        <f>'Single Audit Cover'!E7</f>
        <v>21028103013</v>
      </c>
      <c r="C2" s="2563"/>
      <c r="D2" s="2563"/>
      <c r="E2" s="2563"/>
      <c r="F2" s="2563"/>
      <c r="G2" s="2563"/>
      <c r="H2" s="2563"/>
      <c r="I2" s="2563"/>
      <c r="J2" s="2563"/>
      <c r="K2" s="2563"/>
      <c r="L2" s="1470"/>
      <c r="M2" s="1469"/>
    </row>
    <row r="3" spans="1:13" ht="10.35" customHeight="1" x14ac:dyDescent="0.2">
      <c r="B3" s="2548" t="s">
        <v>1511</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1530</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2020</v>
      </c>
      <c r="D10" s="1683">
        <v>2</v>
      </c>
      <c r="E10" s="1404"/>
      <c r="F10" s="1408" t="s">
        <v>1528</v>
      </c>
      <c r="G10" s="1463"/>
      <c r="H10" s="1464" t="s">
        <v>1527</v>
      </c>
      <c r="I10" s="1463" t="s">
        <v>2091</v>
      </c>
      <c r="J10" s="2077" t="s">
        <v>1526</v>
      </c>
      <c r="K10" s="1404"/>
      <c r="L10" s="1440"/>
    </row>
    <row r="11" spans="1:13" ht="13.5" customHeight="1" x14ac:dyDescent="0.2">
      <c r="B11" s="1404"/>
      <c r="C11" s="1404"/>
      <c r="D11" s="1404"/>
      <c r="E11" s="1404"/>
      <c r="F11" s="1404"/>
      <c r="G11" s="1425"/>
      <c r="H11" s="1404"/>
      <c r="I11" s="2078" t="s">
        <v>1525</v>
      </c>
      <c r="J11" s="1404"/>
      <c r="K11" s="1461">
        <v>2016</v>
      </c>
      <c r="L11" s="1440"/>
    </row>
    <row r="12" spans="1:13" ht="8.2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50.25" customHeight="1" x14ac:dyDescent="0.2">
      <c r="B14" s="2580" t="s">
        <v>2122</v>
      </c>
      <c r="C14" s="2580"/>
      <c r="D14" s="2580"/>
      <c r="E14" s="2580"/>
      <c r="F14" s="2580"/>
      <c r="G14" s="2580"/>
      <c r="H14" s="2580"/>
      <c r="I14" s="2580"/>
      <c r="J14" s="2580"/>
      <c r="K14" s="2580"/>
      <c r="L14" s="1459"/>
    </row>
    <row r="15" spans="1:13" ht="0.7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57.75" customHeight="1" x14ac:dyDescent="0.2">
      <c r="B17" s="2580" t="s">
        <v>2123</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79" t="s">
        <v>2083</v>
      </c>
      <c r="C19" s="2079"/>
      <c r="D19" s="2080"/>
      <c r="E19" s="2080"/>
      <c r="F19" s="2080"/>
      <c r="G19" s="2081"/>
      <c r="H19" s="2080"/>
      <c r="I19" s="2081"/>
      <c r="J19" s="2080"/>
      <c r="K19" s="2080"/>
      <c r="L19" s="1458"/>
    </row>
    <row r="20" spans="2:12" ht="45.75" customHeight="1" x14ac:dyDescent="0.2">
      <c r="B20" s="2579" t="s">
        <v>2124</v>
      </c>
      <c r="C20" s="2579"/>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80" t="s">
        <v>2125</v>
      </c>
      <c r="C23" s="2580"/>
      <c r="D23" s="2580"/>
      <c r="E23" s="2580"/>
      <c r="F23" s="2580"/>
      <c r="G23" s="2580"/>
      <c r="H23" s="2580"/>
      <c r="I23" s="2580"/>
      <c r="J23" s="2580"/>
      <c r="K23" s="2580"/>
      <c r="L23" s="1440"/>
    </row>
    <row r="24" spans="2:12" ht="4.5" customHeight="1" x14ac:dyDescent="0.2">
      <c r="B24" s="2580"/>
      <c r="C24" s="2580"/>
      <c r="D24" s="2580"/>
      <c r="E24" s="2580"/>
      <c r="F24" s="2580"/>
      <c r="G24" s="2580"/>
      <c r="H24" s="2580"/>
      <c r="I24" s="2580"/>
      <c r="J24" s="2580"/>
      <c r="K24" s="2580"/>
      <c r="L24" s="1440"/>
    </row>
    <row r="25" spans="2:12" ht="13.5" customHeight="1" x14ac:dyDescent="0.2">
      <c r="B25" s="2079" t="s">
        <v>1521</v>
      </c>
      <c r="C25" s="2079"/>
      <c r="D25" s="2056"/>
      <c r="E25" s="2056"/>
      <c r="F25" s="2056"/>
      <c r="G25" s="2057"/>
      <c r="H25" s="2056"/>
      <c r="I25" s="2057"/>
      <c r="J25" s="2056"/>
      <c r="K25" s="2056"/>
      <c r="L25" s="1440"/>
    </row>
    <row r="26" spans="2:12" ht="22.5" customHeight="1" x14ac:dyDescent="0.2">
      <c r="B26" s="2580" t="s">
        <v>2126</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59.25" customHeight="1" x14ac:dyDescent="0.2">
      <c r="B29" s="2574" t="s">
        <v>2127</v>
      </c>
      <c r="C29" s="2574"/>
      <c r="D29" s="2575"/>
      <c r="E29" s="2575"/>
      <c r="F29" s="2575"/>
      <c r="G29" s="2575"/>
      <c r="H29" s="2575"/>
      <c r="I29" s="2575"/>
      <c r="J29" s="2575"/>
      <c r="K29" s="2575"/>
      <c r="L29" s="1440"/>
    </row>
    <row r="30" spans="2:12" ht="2.25" customHeight="1" x14ac:dyDescent="0.2">
      <c r="B30" s="2574"/>
      <c r="C30" s="2574"/>
      <c r="D30" s="2575"/>
      <c r="E30" s="2575"/>
      <c r="F30" s="2575"/>
      <c r="G30" s="2575"/>
      <c r="H30" s="2575"/>
      <c r="I30" s="2575"/>
      <c r="J30" s="2575"/>
      <c r="K30" s="2575"/>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54" customHeight="1" x14ac:dyDescent="0.2">
      <c r="B32" s="2582" t="s">
        <v>2128</v>
      </c>
      <c r="C32" s="2582"/>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1941</v>
      </c>
      <c r="C44" s="1359"/>
      <c r="M44" s="1439"/>
    </row>
    <row r="45" spans="1:13" ht="9.6" customHeight="1" x14ac:dyDescent="0.2">
      <c r="B45" s="1355"/>
      <c r="C45" s="1355"/>
      <c r="M45" s="1439"/>
    </row>
  </sheetData>
  <mergeCells count="14">
    <mergeCell ref="B32:K32"/>
    <mergeCell ref="B24:K24"/>
    <mergeCell ref="B30:K30"/>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37&amp;R&amp;8Page 37</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Z37" sqref="Z3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Benton Cons HSD 103</v>
      </c>
      <c r="C1" s="2586"/>
      <c r="D1" s="2586"/>
      <c r="E1" s="2586"/>
      <c r="F1" s="2586"/>
      <c r="G1" s="2586"/>
      <c r="H1" s="2586"/>
      <c r="I1" s="2586"/>
      <c r="J1" s="2586"/>
      <c r="K1" s="2586"/>
      <c r="L1" s="1490"/>
    </row>
    <row r="2" spans="1:12" ht="12.75" customHeight="1" x14ac:dyDescent="0.2">
      <c r="B2" s="2587">
        <f>'Single Audit Cover'!E7</f>
        <v>21028103013</v>
      </c>
      <c r="C2" s="2587"/>
      <c r="D2" s="2587"/>
      <c r="E2" s="2587"/>
      <c r="F2" s="2587"/>
      <c r="G2" s="2587"/>
      <c r="H2" s="2587"/>
      <c r="I2" s="2587"/>
      <c r="J2" s="2587"/>
      <c r="K2" s="2587"/>
      <c r="L2" s="1489"/>
    </row>
    <row r="3" spans="1:12" ht="12.75" customHeight="1" x14ac:dyDescent="0.2">
      <c r="B3" s="2548" t="s">
        <v>1511</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1364</v>
      </c>
      <c r="C5" s="1338"/>
      <c r="L5" s="1404"/>
    </row>
    <row r="6" spans="1:12" ht="30.75" customHeight="1" x14ac:dyDescent="0.2">
      <c r="A6" s="1404"/>
      <c r="B6" s="2588" t="s">
        <v>1550</v>
      </c>
      <c r="C6" s="2588"/>
      <c r="D6" s="2588"/>
      <c r="E6" s="2588"/>
      <c r="F6" s="2588"/>
      <c r="G6" s="2588"/>
      <c r="H6" s="2588"/>
      <c r="I6" s="2588"/>
      <c r="J6" s="2588"/>
      <c r="K6" s="2588"/>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2020</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3"/>
      <c r="E14" s="2583"/>
      <c r="F14" s="2583"/>
      <c r="H14" s="1407" t="s">
        <v>1544</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4"/>
      <c r="E16" s="2584"/>
      <c r="F16" s="2584"/>
      <c r="G16" s="2584"/>
      <c r="H16" s="2584"/>
      <c r="I16" s="2584"/>
      <c r="J16" s="2584"/>
      <c r="K16" s="2584"/>
      <c r="L16" s="1404"/>
    </row>
    <row r="17" spans="2:12" ht="13.5" customHeight="1" x14ac:dyDescent="0.2">
      <c r="B17" s="1408" t="s">
        <v>1542</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2084</v>
      </c>
      <c r="C49" s="1359"/>
      <c r="G49" s="1350"/>
      <c r="I49" s="1350"/>
    </row>
    <row r="50" spans="2:9" ht="11.1" customHeight="1" x14ac:dyDescent="0.2">
      <c r="B50" s="1359" t="s">
        <v>1942</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C40" sqref="AC40"/>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Benton Cons HSD 103</v>
      </c>
      <c r="C1" s="2561"/>
      <c r="D1" s="2561"/>
      <c r="E1" s="1500"/>
    </row>
    <row r="2" spans="2:5" s="1370" customFormat="1" ht="12.75" customHeight="1" x14ac:dyDescent="0.2">
      <c r="B2" s="2563">
        <f>'Single Audit Cover'!E7</f>
        <v>21028103013</v>
      </c>
      <c r="C2" s="2563"/>
      <c r="D2" s="2563"/>
      <c r="E2" s="1499"/>
    </row>
    <row r="3" spans="2:5" s="1331" customFormat="1" ht="12.75" customHeight="1" x14ac:dyDescent="0.2">
      <c r="B3" s="2548" t="s">
        <v>1560</v>
      </c>
      <c r="C3" s="2548"/>
      <c r="D3" s="2548"/>
      <c r="E3" s="2004"/>
    </row>
    <row r="4" spans="2:5" s="1370" customFormat="1" ht="12.75" customHeight="1" x14ac:dyDescent="0.2">
      <c r="B4" s="2589" t="str">
        <f>'Single Audit Cover'!A4</f>
        <v>Year Ending June 30, 2017</v>
      </c>
      <c r="C4" s="2589"/>
      <c r="D4" s="2589"/>
      <c r="E4" s="1498"/>
    </row>
    <row r="5" spans="2:5" s="1370" customFormat="1" ht="40.15" customHeight="1" x14ac:dyDescent="0.2">
      <c r="B5" s="1687"/>
      <c r="C5" s="1481"/>
      <c r="D5" s="1481"/>
      <c r="E5" s="1481"/>
    </row>
    <row r="6" spans="2:5" s="1370" customFormat="1" ht="13.5" customHeight="1" x14ac:dyDescent="0.2">
      <c r="B6" s="1497" t="s">
        <v>1559</v>
      </c>
      <c r="C6" s="1497" t="s">
        <v>1558</v>
      </c>
      <c r="D6" s="1497" t="s">
        <v>1557</v>
      </c>
    </row>
    <row r="7" spans="2:5" ht="13.5" customHeight="1" x14ac:dyDescent="0.2">
      <c r="B7" s="1688"/>
      <c r="C7" s="1496"/>
      <c r="D7" s="1496"/>
      <c r="E7" s="1496"/>
    </row>
    <row r="8" spans="2:5" ht="13.5" customHeight="1" x14ac:dyDescent="0.2">
      <c r="B8" s="1688" t="s">
        <v>2129</v>
      </c>
      <c r="C8" s="1409" t="s">
        <v>2130</v>
      </c>
      <c r="D8" s="1496" t="s">
        <v>2131</v>
      </c>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t="s">
        <v>2132</v>
      </c>
      <c r="C11" s="1409" t="s">
        <v>2122</v>
      </c>
      <c r="D11" s="1496" t="s">
        <v>2131</v>
      </c>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1943</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38&amp;R&amp;8Page 38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Z37" sqref="Z3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Benton Cons HSD 103</v>
      </c>
      <c r="C1" s="2561"/>
      <c r="D1" s="2561"/>
      <c r="E1" s="2561"/>
      <c r="F1" s="1490"/>
      <c r="G1" s="1490"/>
      <c r="H1" s="1490"/>
      <c r="I1" s="1490"/>
      <c r="J1" s="1490"/>
      <c r="K1" s="1490"/>
      <c r="L1" s="1490"/>
    </row>
    <row r="2" spans="2:12" ht="13.5" customHeight="1" x14ac:dyDescent="0.2">
      <c r="B2" s="2563">
        <f>'Single Audit Cover'!E7</f>
        <v>21028103013</v>
      </c>
      <c r="C2" s="2563"/>
      <c r="D2" s="2563"/>
      <c r="E2" s="2563"/>
      <c r="F2" s="1489"/>
      <c r="G2" s="1489"/>
      <c r="H2" s="1489"/>
      <c r="I2" s="1489"/>
      <c r="J2" s="1489"/>
      <c r="K2" s="1489"/>
      <c r="L2" s="1489"/>
    </row>
    <row r="3" spans="2:12" ht="13.5" customHeight="1" x14ac:dyDescent="0.2">
      <c r="B3" s="2548" t="s">
        <v>1568</v>
      </c>
      <c r="C3" s="2548"/>
      <c r="D3" s="2548"/>
      <c r="E3" s="2548"/>
      <c r="F3" s="2004"/>
      <c r="G3" s="2004"/>
      <c r="H3" s="2004"/>
      <c r="I3" s="2004"/>
      <c r="J3" s="2004"/>
      <c r="K3" s="2004"/>
      <c r="L3" s="2004"/>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2020</v>
      </c>
      <c r="D8" s="1694">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1" t="s">
        <v>2133</v>
      </c>
      <c r="C11" s="2581"/>
      <c r="D11" s="2580"/>
      <c r="E11" s="2580"/>
    </row>
    <row r="12" spans="2:12" ht="13.5" customHeight="1" x14ac:dyDescent="0.2">
      <c r="B12" s="1404"/>
      <c r="C12" s="1404"/>
      <c r="D12" s="1404"/>
    </row>
    <row r="13" spans="2:12" ht="13.5" customHeight="1" x14ac:dyDescent="0.2">
      <c r="B13" s="1305" t="s">
        <v>1564</v>
      </c>
      <c r="C13" s="1305"/>
      <c r="D13" s="1404"/>
    </row>
    <row r="14" spans="2:12" ht="76.5" customHeight="1" x14ac:dyDescent="0.2">
      <c r="B14" s="2581" t="s">
        <v>2134</v>
      </c>
      <c r="C14" s="2581"/>
      <c r="D14" s="2580"/>
      <c r="E14" s="2580"/>
    </row>
    <row r="15" spans="2:12" ht="13.5" customHeight="1" x14ac:dyDescent="0.2">
      <c r="B15" s="1404"/>
      <c r="C15" s="1404"/>
      <c r="D15" s="1404"/>
    </row>
    <row r="16" spans="2:12" ht="13.5" customHeight="1" x14ac:dyDescent="0.2">
      <c r="B16" s="1305" t="s">
        <v>1563</v>
      </c>
      <c r="C16" s="1305"/>
      <c r="D16" s="1404"/>
      <c r="E16" s="1961" t="s">
        <v>2135</v>
      </c>
    </row>
    <row r="17" spans="2:5" ht="13.5" customHeight="1" x14ac:dyDescent="0.2">
      <c r="B17" s="1404"/>
      <c r="C17" s="1404"/>
      <c r="D17" s="1404"/>
    </row>
    <row r="18" spans="2:5" ht="13.5" customHeight="1" x14ac:dyDescent="0.2">
      <c r="B18" s="1305" t="s">
        <v>1562</v>
      </c>
      <c r="C18" s="1305"/>
      <c r="D18" s="1404"/>
      <c r="E18" s="1496" t="s">
        <v>2136</v>
      </c>
    </row>
    <row r="19" spans="2:5" ht="13.5" customHeight="1" x14ac:dyDescent="0.2">
      <c r="B19" s="1404"/>
      <c r="C19" s="1404"/>
      <c r="D19" s="1404"/>
    </row>
    <row r="20" spans="2:5" ht="13.5" customHeight="1" x14ac:dyDescent="0.2">
      <c r="B20" s="1305" t="s">
        <v>1561</v>
      </c>
      <c r="C20" s="1305"/>
      <c r="D20" s="1404"/>
      <c r="E20" s="1496"/>
    </row>
    <row r="21" spans="2:5" ht="13.5" customHeight="1" x14ac:dyDescent="0.2">
      <c r="B21" s="1404" t="s">
        <v>2137</v>
      </c>
      <c r="C21" s="1404"/>
      <c r="D21" s="1404"/>
      <c r="E21" s="1409"/>
    </row>
    <row r="22" spans="2:5" ht="13.5" customHeight="1" x14ac:dyDescent="0.2">
      <c r="B22" s="1404" t="s">
        <v>2138</v>
      </c>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2085</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39&amp;R&amp;8Page 39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Z37" sqref="Z3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Benton Cons HSD 103</v>
      </c>
      <c r="C1" s="2561"/>
      <c r="D1" s="2561"/>
      <c r="E1" s="2561"/>
      <c r="F1" s="1490"/>
      <c r="G1" s="1490"/>
      <c r="H1" s="1490"/>
      <c r="I1" s="1490"/>
      <c r="J1" s="1490"/>
      <c r="K1" s="1490"/>
      <c r="L1" s="1490"/>
    </row>
    <row r="2" spans="2:12" ht="13.5" customHeight="1" x14ac:dyDescent="0.2">
      <c r="B2" s="2563">
        <f>'Single Audit Cover'!E7</f>
        <v>21028103013</v>
      </c>
      <c r="C2" s="2563"/>
      <c r="D2" s="2563"/>
      <c r="E2" s="2563"/>
      <c r="F2" s="1489"/>
      <c r="G2" s="1489"/>
      <c r="H2" s="1489"/>
      <c r="I2" s="1489"/>
      <c r="J2" s="1489"/>
      <c r="K2" s="1489"/>
      <c r="L2" s="1489"/>
    </row>
    <row r="3" spans="2:12" ht="13.5" customHeight="1" x14ac:dyDescent="0.2">
      <c r="B3" s="2548" t="s">
        <v>1568</v>
      </c>
      <c r="C3" s="2548"/>
      <c r="D3" s="2548"/>
      <c r="E3" s="2548"/>
      <c r="F3" s="2103"/>
      <c r="G3" s="2103"/>
      <c r="H3" s="2103"/>
      <c r="I3" s="2103"/>
      <c r="J3" s="2103"/>
      <c r="K3" s="2103"/>
      <c r="L3" s="2103"/>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2020</v>
      </c>
      <c r="D8" s="1694">
        <v>2</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1" t="s">
        <v>2139</v>
      </c>
      <c r="C11" s="2581"/>
      <c r="D11" s="2580"/>
      <c r="E11" s="2580"/>
    </row>
    <row r="12" spans="2:12" ht="13.5" customHeight="1" x14ac:dyDescent="0.2">
      <c r="B12" s="1404"/>
      <c r="C12" s="1404"/>
      <c r="D12" s="1404"/>
    </row>
    <row r="13" spans="2:12" ht="13.5" customHeight="1" x14ac:dyDescent="0.2">
      <c r="B13" s="1305" t="s">
        <v>1564</v>
      </c>
      <c r="C13" s="1305"/>
      <c r="D13" s="1404"/>
    </row>
    <row r="14" spans="2:12" ht="76.5" customHeight="1" x14ac:dyDescent="0.2">
      <c r="B14" s="2581" t="s">
        <v>2140</v>
      </c>
      <c r="C14" s="2581"/>
      <c r="D14" s="2580"/>
      <c r="E14" s="2580"/>
    </row>
    <row r="15" spans="2:12" ht="13.5" customHeight="1" x14ac:dyDescent="0.2">
      <c r="B15" s="1404"/>
      <c r="C15" s="1404"/>
      <c r="D15" s="1404"/>
    </row>
    <row r="16" spans="2:12" ht="13.5" customHeight="1" x14ac:dyDescent="0.2">
      <c r="B16" s="1305" t="s">
        <v>1563</v>
      </c>
      <c r="C16" s="1305"/>
      <c r="D16" s="1404"/>
      <c r="E16" s="1961" t="s">
        <v>2135</v>
      </c>
    </row>
    <row r="17" spans="2:5" ht="13.5" customHeight="1" x14ac:dyDescent="0.2">
      <c r="B17" s="1404"/>
      <c r="C17" s="1404"/>
      <c r="D17" s="1404"/>
    </row>
    <row r="18" spans="2:5" ht="13.5" customHeight="1" x14ac:dyDescent="0.2">
      <c r="B18" s="1305" t="s">
        <v>1562</v>
      </c>
      <c r="C18" s="1305"/>
      <c r="D18" s="1404"/>
      <c r="E18" s="1496" t="s">
        <v>2136</v>
      </c>
    </row>
    <row r="19" spans="2:5" ht="13.5" customHeight="1" x14ac:dyDescent="0.2">
      <c r="B19" s="1404"/>
      <c r="C19" s="1404"/>
      <c r="D19" s="1404"/>
    </row>
    <row r="20" spans="2:5" ht="13.5" customHeight="1" x14ac:dyDescent="0.2">
      <c r="B20" s="1305" t="s">
        <v>1561</v>
      </c>
      <c r="C20" s="1305"/>
      <c r="D20" s="1404"/>
      <c r="E20" s="1496"/>
    </row>
    <row r="21" spans="2:5" ht="13.5" customHeight="1" x14ac:dyDescent="0.2">
      <c r="B21" s="2591" t="s">
        <v>2141</v>
      </c>
      <c r="C21" s="2591"/>
      <c r="D21" s="2591"/>
      <c r="E21" s="2591"/>
    </row>
    <row r="22" spans="2:5" ht="13.5" customHeight="1" x14ac:dyDescent="0.2">
      <c r="B22" s="1404" t="s">
        <v>2142</v>
      </c>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2085</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7">
    <mergeCell ref="B21: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40&amp;R&amp;8Page 40</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21028103013</v>
      </c>
    </row>
    <row r="3" spans="1:2" x14ac:dyDescent="0.2">
      <c r="A3" t="s">
        <v>1109</v>
      </c>
      <c r="B3" s="1221" t="str">
        <f>COVER!A15</f>
        <v>Franklin</v>
      </c>
    </row>
    <row r="4" spans="1:2" x14ac:dyDescent="0.2">
      <c r="A4" t="s">
        <v>1165</v>
      </c>
      <c r="B4" s="1221" t="str">
        <f>COVER!A17</f>
        <v>Benton Cons HSD 103</v>
      </c>
    </row>
    <row r="5" spans="1:2" x14ac:dyDescent="0.2">
      <c r="A5" t="s">
        <v>798</v>
      </c>
      <c r="B5" s="1221" t="str">
        <f>COVER!A38</f>
        <v>Dr. Aaron Mattox</v>
      </c>
    </row>
    <row r="6" spans="1:2" x14ac:dyDescent="0.2">
      <c r="A6" t="s">
        <v>803</v>
      </c>
      <c r="B6" s="1221">
        <f>COVER!P35</f>
        <v>0</v>
      </c>
    </row>
    <row r="7" spans="1:2" x14ac:dyDescent="0.2">
      <c r="A7" t="s">
        <v>799</v>
      </c>
      <c r="B7" s="1221">
        <f>COVER!I38</f>
        <v>0</v>
      </c>
    </row>
    <row r="8" spans="1:2" x14ac:dyDescent="0.2">
      <c r="A8" t="s">
        <v>800</v>
      </c>
      <c r="B8" s="1221" t="str">
        <f>COVER!T38</f>
        <v>Lorie LeQuatte</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1928</v>
      </c>
      <c r="B12" s="1221" t="str">
        <f>IF(COVER!J29="x","Yes",IF(COVER!L29="X","No",0))</f>
        <v>No</v>
      </c>
    </row>
    <row r="13" spans="1:2" x14ac:dyDescent="0.2">
      <c r="A13" s="12" t="s">
        <v>1929</v>
      </c>
      <c r="B13" s="1221" t="str">
        <f>IF(COVER!J30="x","Yes",IF(COVER!L30="x","No",0))</f>
        <v>No</v>
      </c>
    </row>
    <row r="14" spans="1:2" x14ac:dyDescent="0.2">
      <c r="A14" t="s">
        <v>554</v>
      </c>
      <c r="B14" s="1221" t="str">
        <f>IF(COVER!J31="x","Yes",IF(COVER!L31="x","No",0))</f>
        <v>Yes</v>
      </c>
    </row>
    <row r="15" spans="1:2" x14ac:dyDescent="0.2">
      <c r="A15" t="s">
        <v>656</v>
      </c>
      <c r="B15" s="1221" t="str">
        <f>COVER!T23</f>
        <v>060-004252</v>
      </c>
    </row>
    <row r="16" spans="1:2" x14ac:dyDescent="0.2">
      <c r="A16" t="s">
        <v>489</v>
      </c>
      <c r="B16" s="1221" t="str">
        <f>COVER!T13</f>
        <v>Emling &amp; Hoffman, PC</v>
      </c>
    </row>
    <row r="17" spans="1:2" x14ac:dyDescent="0.2">
      <c r="A17" t="s">
        <v>1029</v>
      </c>
      <c r="B17" s="1221" t="str">
        <f>COVER!T15</f>
        <v>Donald L Hoffman</v>
      </c>
    </row>
    <row r="18" spans="1:2" x14ac:dyDescent="0.2">
      <c r="A18" t="s">
        <v>1344</v>
      </c>
      <c r="B18" s="1221" t="str">
        <f>COVER!T17</f>
        <v>1191 West Saint Louis Street</v>
      </c>
    </row>
    <row r="19" spans="1:2" x14ac:dyDescent="0.2">
      <c r="A19" t="s">
        <v>1031</v>
      </c>
      <c r="B19" s="1221" t="str">
        <f>COVER!T25</f>
        <v>donhoffman@emlingcpa.com</v>
      </c>
    </row>
    <row r="20" spans="1:2" x14ac:dyDescent="0.2">
      <c r="A20" t="s">
        <v>1032</v>
      </c>
      <c r="B20" s="1221" t="str">
        <f>COVER!T19</f>
        <v xml:space="preserve">Nashville </v>
      </c>
    </row>
    <row r="21" spans="1:2" x14ac:dyDescent="0.2">
      <c r="A21" t="s">
        <v>557</v>
      </c>
      <c r="B21" s="1221" t="str">
        <f>COVER!X19</f>
        <v>IL</v>
      </c>
    </row>
    <row r="22" spans="1:2" x14ac:dyDescent="0.2">
      <c r="A22" t="s">
        <v>1033</v>
      </c>
      <c r="B22" s="1221">
        <f>COVER!Z19</f>
        <v>62263</v>
      </c>
    </row>
    <row r="23" spans="1:2" x14ac:dyDescent="0.2">
      <c r="A23" t="s">
        <v>1346</v>
      </c>
      <c r="B23" s="1221" t="str">
        <f>COVER!T21</f>
        <v>618-327-4375</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t="str">
        <f>COVER!U34</f>
        <v>X</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1840</v>
      </c>
      <c r="B49" s="1221" t="str">
        <f>IF('Aud Quest 2'!B53="x","Yes",IF('Aud Quest 2'!B53&lt;&gt;"x","0"))</f>
        <v>0</v>
      </c>
    </row>
    <row r="50" spans="1:4" x14ac:dyDescent="0.2">
      <c r="A50" s="12" t="s">
        <v>1839</v>
      </c>
      <c r="B50" s="1735">
        <f>'Aud Quest 2'!H53</f>
        <v>0</v>
      </c>
    </row>
    <row r="51" spans="1:4" x14ac:dyDescent="0.2">
      <c r="A51" s="12" t="s">
        <v>1841</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1919613</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947</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947</v>
      </c>
      <c r="C91" s="13" t="s">
        <v>652</v>
      </c>
      <c r="D91" s="13" t="str">
        <f t="shared" si="0"/>
        <v>Error?</v>
      </c>
    </row>
    <row r="92" spans="1:4" x14ac:dyDescent="0.2">
      <c r="A92" s="54">
        <v>31</v>
      </c>
      <c r="B92" s="1221">
        <f>'Assets-Liab 5-6'!C39</f>
        <v>1918666</v>
      </c>
      <c r="D92" s="13" t="str">
        <f t="shared" si="0"/>
        <v>Error?</v>
      </c>
    </row>
    <row r="93" spans="1:4" x14ac:dyDescent="0.2">
      <c r="A93" s="54">
        <v>32</v>
      </c>
      <c r="B93" s="1221">
        <f>'Assets-Liab 5-6'!C41</f>
        <v>1919613</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391207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391207</v>
      </c>
      <c r="D123" s="13" t="str">
        <f t="shared" si="0"/>
        <v>Error?</v>
      </c>
    </row>
    <row r="124" spans="1:4" x14ac:dyDescent="0.2">
      <c r="A124" s="54">
        <v>63</v>
      </c>
      <c r="B124" s="1221">
        <f>'Assets-Liab 5-6'!D41</f>
        <v>391207</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48815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48815</v>
      </c>
      <c r="D140" s="13" t="str">
        <f t="shared" si="1"/>
        <v>Error?</v>
      </c>
    </row>
    <row r="141" spans="1:4" x14ac:dyDescent="0.2">
      <c r="A141" s="54">
        <v>80</v>
      </c>
      <c r="B141" s="1221">
        <f>'Assets-Liab 5-6'!E41</f>
        <v>48815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453985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453985</v>
      </c>
      <c r="D170" s="13" t="str">
        <f t="shared" si="1"/>
        <v>Error?</v>
      </c>
    </row>
    <row r="171" spans="1:4" x14ac:dyDescent="0.2">
      <c r="A171" s="54">
        <v>110</v>
      </c>
      <c r="B171" s="1221">
        <f>'Assets-Liab 5-6'!F41</f>
        <v>453985</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144167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144167</v>
      </c>
      <c r="D189" s="13" t="str">
        <f t="shared" si="1"/>
        <v>Error?</v>
      </c>
    </row>
    <row r="190" spans="1:4" x14ac:dyDescent="0.2">
      <c r="A190" s="54">
        <v>129</v>
      </c>
      <c r="B190" s="1221">
        <f>'Assets-Liab 5-6'!G41</f>
        <v>144167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53307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53307</v>
      </c>
      <c r="D212" s="13" t="str">
        <f t="shared" si="2"/>
        <v>Error?</v>
      </c>
    </row>
    <row r="213" spans="1:4" x14ac:dyDescent="0.2">
      <c r="A213" s="90">
        <v>152</v>
      </c>
      <c r="B213" s="1221">
        <f>'Assets-Liab 5-6'!H41</f>
        <v>53307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203096</v>
      </c>
      <c r="D273" s="13" t="str">
        <f t="shared" si="3"/>
        <v>Error?</v>
      </c>
    </row>
    <row r="274" spans="1:4" x14ac:dyDescent="0.2">
      <c r="A274" s="54">
        <v>213</v>
      </c>
      <c r="B274" s="1221">
        <f>'Assets-Liab 5-6'!M17</f>
        <v>8198480</v>
      </c>
      <c r="D274" s="13" t="str">
        <f t="shared" si="3"/>
        <v>Error?</v>
      </c>
    </row>
    <row r="275" spans="1:4" x14ac:dyDescent="0.2">
      <c r="A275" s="54">
        <v>214</v>
      </c>
      <c r="B275" s="1221">
        <f>'Assets-Liab 5-6'!M18</f>
        <v>1009211</v>
      </c>
      <c r="D275" s="13" t="str">
        <f t="shared" si="3"/>
        <v>Error?</v>
      </c>
    </row>
    <row r="276" spans="1:4" x14ac:dyDescent="0.2">
      <c r="A276" s="54">
        <v>215</v>
      </c>
      <c r="B276" s="1221">
        <f>'Assets-Liab 5-6'!M19</f>
        <v>3869624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13280411</v>
      </c>
      <c r="C279" s="13" t="s">
        <v>652</v>
      </c>
      <c r="D279" s="13" t="str">
        <f t="shared" si="3"/>
        <v>Error?</v>
      </c>
    </row>
    <row r="280" spans="1:4" x14ac:dyDescent="0.2">
      <c r="A280" s="54">
        <v>219</v>
      </c>
      <c r="B280" s="1221">
        <f>'Assets-Liab 5-6'!M40</f>
        <v>13280411</v>
      </c>
      <c r="D280" s="13" t="str">
        <f t="shared" si="3"/>
        <v>Error?</v>
      </c>
    </row>
    <row r="281" spans="1:4" x14ac:dyDescent="0.2">
      <c r="A281" s="54">
        <v>220</v>
      </c>
      <c r="B281" s="1221">
        <f>'Assets-Liab 5-6'!M41</f>
        <v>13280411</v>
      </c>
      <c r="C281" s="13" t="s">
        <v>652</v>
      </c>
      <c r="D281" s="13" t="str">
        <f t="shared" si="3"/>
        <v>Error?</v>
      </c>
    </row>
    <row r="282" spans="1:4" x14ac:dyDescent="0.2">
      <c r="A282" s="54">
        <v>221</v>
      </c>
      <c r="B282" s="1221">
        <f>'Assets-Liab 5-6'!N21</f>
        <v>48815</v>
      </c>
      <c r="D282" s="13" t="str">
        <f t="shared" si="3"/>
        <v>Error?</v>
      </c>
    </row>
    <row r="283" spans="1:4" x14ac:dyDescent="0.2">
      <c r="A283" s="54">
        <v>222</v>
      </c>
      <c r="B283" s="1221">
        <f>'Assets-Liab 5-6'!N22</f>
        <v>984381</v>
      </c>
      <c r="D283" s="13" t="str">
        <f t="shared" si="3"/>
        <v>Error?</v>
      </c>
    </row>
    <row r="284" spans="1:4" x14ac:dyDescent="0.2">
      <c r="A284" s="54">
        <v>223</v>
      </c>
      <c r="B284" s="1221">
        <f>'Assets-Liab 5-6'!N23</f>
        <v>1033196</v>
      </c>
      <c r="C284" s="13" t="s">
        <v>652</v>
      </c>
      <c r="D284" s="13" t="str">
        <f t="shared" si="3"/>
        <v>Error?</v>
      </c>
    </row>
    <row r="285" spans="1:4" x14ac:dyDescent="0.2">
      <c r="A285" s="54">
        <v>224</v>
      </c>
      <c r="B285" s="1221">
        <f>'Assets-Liab 5-6'!N36</f>
        <v>1033196</v>
      </c>
      <c r="D285" s="13" t="str">
        <f t="shared" si="3"/>
        <v>Error?</v>
      </c>
    </row>
    <row r="286" spans="1:4" x14ac:dyDescent="0.2">
      <c r="A286" s="82">
        <v>225</v>
      </c>
      <c r="D286" s="13" t="str">
        <f t="shared" si="3"/>
        <v>OK</v>
      </c>
    </row>
    <row r="287" spans="1:4" x14ac:dyDescent="0.2">
      <c r="A287" s="54">
        <v>226</v>
      </c>
      <c r="B287" s="1221">
        <f>'Assets-Liab 5-6'!N37</f>
        <v>1033196</v>
      </c>
      <c r="C287" s="13" t="s">
        <v>652</v>
      </c>
      <c r="D287" s="13" t="str">
        <f t="shared" si="3"/>
        <v>Error?</v>
      </c>
    </row>
    <row r="288" spans="1:4" x14ac:dyDescent="0.2">
      <c r="A288" s="54">
        <v>227</v>
      </c>
      <c r="B288" s="1221">
        <f>'Assets-Liab 5-6'!N41</f>
        <v>1033196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1510994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268800</v>
      </c>
      <c r="D717" s="13" t="str">
        <f t="shared" si="10"/>
        <v>Error?</v>
      </c>
    </row>
    <row r="718" spans="1:4" x14ac:dyDescent="0.2">
      <c r="A718" s="54">
        <v>657</v>
      </c>
      <c r="B718" s="1221">
        <f>'Expenditures 15-22'!C14</f>
        <v>168666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2744473</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132018</v>
      </c>
      <c r="D722" s="13" t="str">
        <f t="shared" si="10"/>
        <v>Error?</v>
      </c>
    </row>
    <row r="723" spans="1:4" x14ac:dyDescent="0.2">
      <c r="A723" s="54">
        <v>662</v>
      </c>
      <c r="B723" s="1221">
        <f>'Expenditures 15-22'!C38</f>
        <v>67176</v>
      </c>
      <c r="D723" s="13" t="str">
        <f t="shared" si="10"/>
        <v>Error?</v>
      </c>
    </row>
    <row r="724" spans="1:4" x14ac:dyDescent="0.2">
      <c r="A724" s="54">
        <v>663</v>
      </c>
      <c r="B724" s="1221">
        <f>'Expenditures 15-22'!C39</f>
        <v>16026</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215220</v>
      </c>
      <c r="C727" s="13" t="s">
        <v>652</v>
      </c>
      <c r="D727" s="13" t="str">
        <f t="shared" si="10"/>
        <v>Error?</v>
      </c>
    </row>
    <row r="728" spans="1:4" x14ac:dyDescent="0.2">
      <c r="A728" s="54">
        <v>667</v>
      </c>
      <c r="B728" s="1221">
        <f>'Expenditures 15-22'!C44</f>
        <v>2850</v>
      </c>
      <c r="D728" s="13" t="str">
        <f t="shared" si="10"/>
        <v>Error?</v>
      </c>
    </row>
    <row r="729" spans="1:4" x14ac:dyDescent="0.2">
      <c r="A729" s="54">
        <v>668</v>
      </c>
      <c r="B729" s="1221">
        <f>'Expenditures 15-22'!C45</f>
        <v>126931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129781</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119220</v>
      </c>
      <c r="D733" s="13" t="str">
        <f t="shared" si="10"/>
        <v>Error?</v>
      </c>
    </row>
    <row r="734" spans="1:4" x14ac:dyDescent="0.2">
      <c r="A734" s="54">
        <v>673</v>
      </c>
      <c r="B734" s="1221">
        <f>'Expenditures 15-22'!C53</f>
        <v>121356</v>
      </c>
      <c r="C734" s="13" t="s">
        <v>652</v>
      </c>
      <c r="D734" s="13" t="str">
        <f t="shared" si="10"/>
        <v>Error?</v>
      </c>
    </row>
    <row r="735" spans="1:4" x14ac:dyDescent="0.2">
      <c r="A735" s="54">
        <v>674</v>
      </c>
      <c r="B735" s="1221">
        <f>'Expenditures 15-22'!C55</f>
        <v>288303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288303</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123374</v>
      </c>
      <c r="D739" s="13" t="str">
        <f t="shared" si="10"/>
        <v>Error?</v>
      </c>
    </row>
    <row r="740" spans="1:4" x14ac:dyDescent="0.2">
      <c r="A740" s="54">
        <v>679</v>
      </c>
      <c r="B740" s="1221">
        <f>'Expenditures 15-22'!C61</f>
        <v>257357</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72615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453346</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11100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11100</v>
      </c>
      <c r="C753" s="13" t="s">
        <v>652</v>
      </c>
      <c r="D753" s="13" t="str">
        <f t="shared" si="10"/>
        <v>Error?</v>
      </c>
    </row>
    <row r="754" spans="1:4" x14ac:dyDescent="0.2">
      <c r="A754" s="54">
        <v>693</v>
      </c>
      <c r="B754" s="1221">
        <f>'Expenditures 15-22'!C73</f>
        <v>11460</v>
      </c>
      <c r="D754" s="13" t="str">
        <f t="shared" si="10"/>
        <v>Error?</v>
      </c>
    </row>
    <row r="755" spans="1:4" x14ac:dyDescent="0.2">
      <c r="A755" s="54">
        <v>694</v>
      </c>
      <c r="B755" s="1221">
        <f>'Expenditures 15-22'!C74</f>
        <v>1230566</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3975039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363080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74727</v>
      </c>
      <c r="D775" s="13" t="str">
        <f t="shared" si="11"/>
        <v>Error?</v>
      </c>
    </row>
    <row r="776" spans="1:4" x14ac:dyDescent="0.2">
      <c r="A776" s="54">
        <v>715</v>
      </c>
      <c r="B776" s="1221">
        <f>'Expenditures 15-22'!D14</f>
        <v>16176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651141</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32164</v>
      </c>
      <c r="D780" s="13" t="str">
        <f t="shared" si="11"/>
        <v>Error?</v>
      </c>
    </row>
    <row r="781" spans="1:4" x14ac:dyDescent="0.2">
      <c r="A781" s="54">
        <v>720</v>
      </c>
      <c r="B781" s="1221">
        <f>'Expenditures 15-22'!D38</f>
        <v>27135</v>
      </c>
      <c r="D781" s="13" t="str">
        <f t="shared" si="11"/>
        <v>Error?</v>
      </c>
    </row>
    <row r="782" spans="1:4" x14ac:dyDescent="0.2">
      <c r="A782" s="54">
        <v>721</v>
      </c>
      <c r="B782" s="1221">
        <f>'Expenditures 15-22'!D39</f>
        <v>3658</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62957</v>
      </c>
      <c r="C785" s="13" t="s">
        <v>652</v>
      </c>
      <c r="D785" s="13" t="str">
        <f t="shared" si="11"/>
        <v>Error?</v>
      </c>
    </row>
    <row r="786" spans="1:4" x14ac:dyDescent="0.2">
      <c r="A786" s="54">
        <v>725</v>
      </c>
      <c r="B786" s="1221">
        <f>'Expenditures 15-22'!D44</f>
        <v>2230</v>
      </c>
      <c r="D786" s="13" t="str">
        <f t="shared" si="11"/>
        <v>Error?</v>
      </c>
    </row>
    <row r="787" spans="1:4" x14ac:dyDescent="0.2">
      <c r="A787" s="54">
        <v>726</v>
      </c>
      <c r="B787" s="1221">
        <f>'Expenditures 15-22'!D45</f>
        <v>27169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29399</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21875</v>
      </c>
      <c r="D791" s="13" t="str">
        <f t="shared" si="11"/>
        <v>Error?</v>
      </c>
    </row>
    <row r="792" spans="1:4" x14ac:dyDescent="0.2">
      <c r="A792" s="54">
        <v>731</v>
      </c>
      <c r="B792" s="1221">
        <f>'Expenditures 15-22'!D53</f>
        <v>22964</v>
      </c>
      <c r="C792" s="13" t="s">
        <v>652</v>
      </c>
      <c r="D792" s="13" t="str">
        <f t="shared" si="11"/>
        <v>Error?</v>
      </c>
    </row>
    <row r="793" spans="1:4" x14ac:dyDescent="0.2">
      <c r="A793" s="54">
        <v>732</v>
      </c>
      <c r="B793" s="1221">
        <f>'Expenditures 15-22'!D55</f>
        <v>64601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64601</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18231</v>
      </c>
      <c r="D797" s="13" t="str">
        <f t="shared" si="11"/>
        <v>Error?</v>
      </c>
    </row>
    <row r="798" spans="1:4" x14ac:dyDescent="0.2">
      <c r="A798" s="54">
        <v>737</v>
      </c>
      <c r="B798" s="1221">
        <f>'Expenditures 15-22'!D61</f>
        <v>52243</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7680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78154</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5972</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5972</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264047</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915188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1756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408</v>
      </c>
      <c r="D833" s="13" t="str">
        <f t="shared" si="12"/>
        <v>Error?</v>
      </c>
    </row>
    <row r="834" spans="1:4" x14ac:dyDescent="0.2">
      <c r="A834" s="54">
        <v>773</v>
      </c>
      <c r="B834" s="1221">
        <f>'Expenditures 15-22'!E14</f>
        <v>43014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57867</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54</v>
      </c>
      <c r="C843" s="13" t="s">
        <v>652</v>
      </c>
      <c r="D843" s="13" t="str">
        <f t="shared" si="12"/>
        <v>Error?</v>
      </c>
    </row>
    <row r="844" spans="1:4" x14ac:dyDescent="0.2">
      <c r="A844" s="54">
        <v>783</v>
      </c>
      <c r="B844" s="1221">
        <f>'Expenditures 15-22'!E44</f>
        <v>8814</v>
      </c>
      <c r="D844" s="13" t="str">
        <f t="shared" si="12"/>
        <v>Error?</v>
      </c>
    </row>
    <row r="845" spans="1:4" x14ac:dyDescent="0.2">
      <c r="A845" s="54">
        <v>784</v>
      </c>
      <c r="B845" s="1221">
        <f>'Expenditures 15-22'!E45</f>
        <v>15685</v>
      </c>
      <c r="D845" s="13" t="str">
        <f t="shared" si="12"/>
        <v>Error?</v>
      </c>
    </row>
    <row r="846" spans="1:4" x14ac:dyDescent="0.2">
      <c r="A846" s="54">
        <v>785</v>
      </c>
      <c r="B846" s="1221">
        <f>'Expenditures 15-22'!E46</f>
        <v>3690</v>
      </c>
      <c r="D846" s="13" t="str">
        <f t="shared" si="12"/>
        <v>Error?</v>
      </c>
    </row>
    <row r="847" spans="1:4" x14ac:dyDescent="0.2">
      <c r="A847" s="54">
        <v>786</v>
      </c>
      <c r="B847" s="1221">
        <f>'Expenditures 15-22'!E47</f>
        <v>28189</v>
      </c>
      <c r="C847" s="13" t="s">
        <v>652</v>
      </c>
      <c r="D847" s="13" t="str">
        <f t="shared" si="12"/>
        <v>Error?</v>
      </c>
    </row>
    <row r="848" spans="1:4" x14ac:dyDescent="0.2">
      <c r="A848" s="54">
        <v>787</v>
      </c>
      <c r="B848" s="1221">
        <f>'Expenditures 15-22'!E49</f>
        <v>23429</v>
      </c>
      <c r="D848" s="13" t="str">
        <f t="shared" si="12"/>
        <v>Error?</v>
      </c>
    </row>
    <row r="849" spans="1:4" x14ac:dyDescent="0.2">
      <c r="A849" s="54">
        <v>788</v>
      </c>
      <c r="B849" s="1221">
        <f>'Expenditures 15-22'!E50</f>
        <v>2506</v>
      </c>
      <c r="D849" s="13" t="str">
        <f t="shared" si="12"/>
        <v>Error?</v>
      </c>
    </row>
    <row r="850" spans="1:4" x14ac:dyDescent="0.2">
      <c r="A850" s="54">
        <v>789</v>
      </c>
      <c r="B850" s="1221">
        <f>'Expenditures 15-22'!E53</f>
        <v>25935</v>
      </c>
      <c r="C850" s="13" t="s">
        <v>652</v>
      </c>
      <c r="D850" s="13" t="str">
        <f t="shared" si="12"/>
        <v>Error?</v>
      </c>
    </row>
    <row r="851" spans="1:4" x14ac:dyDescent="0.2">
      <c r="A851" s="54">
        <v>790</v>
      </c>
      <c r="B851" s="1221">
        <f>'Expenditures 15-22'!E55</f>
        <v>9209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9209</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200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573</v>
      </c>
      <c r="D857" s="13" t="str">
        <f t="shared" si="12"/>
        <v>Error?</v>
      </c>
    </row>
    <row r="858" spans="1:4" x14ac:dyDescent="0.2">
      <c r="A858" s="54">
        <v>797</v>
      </c>
      <c r="B858" s="1221">
        <f>'Expenditures 15-22'!E63</f>
        <v>486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1259</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6500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6500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71146</v>
      </c>
      <c r="C871" s="13" t="s">
        <v>652</v>
      </c>
      <c r="D871" s="13" t="str">
        <f t="shared" si="12"/>
        <v>Error?</v>
      </c>
    </row>
    <row r="872" spans="1:4" x14ac:dyDescent="0.2">
      <c r="A872" s="54">
        <v>811</v>
      </c>
      <c r="B872" s="1221">
        <f>'Expenditures 15-22'!E75</f>
        <v>150</v>
      </c>
      <c r="D872" s="13" t="str">
        <f t="shared" si="12"/>
        <v>Error?</v>
      </c>
    </row>
    <row r="873" spans="1:4" x14ac:dyDescent="0.2">
      <c r="A873" s="54">
        <v>812</v>
      </c>
      <c r="B873" s="1221">
        <f>'Expenditures 15-22'!E114</f>
        <v>222635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33674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8974</v>
      </c>
      <c r="D891" s="13" t="str">
        <f t="shared" si="12"/>
        <v>Error?</v>
      </c>
    </row>
    <row r="892" spans="1:4" x14ac:dyDescent="0.2">
      <c r="A892" s="54">
        <v>831</v>
      </c>
      <c r="B892" s="1221">
        <f>'Expenditures 15-22'!F14</f>
        <v>33860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133183</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2455</v>
      </c>
      <c r="D896" s="13" t="str">
        <f t="shared" si="13"/>
        <v>Error?</v>
      </c>
    </row>
    <row r="897" spans="1:4" x14ac:dyDescent="0.2">
      <c r="A897" s="54">
        <v>836</v>
      </c>
      <c r="B897" s="1221">
        <f>'Expenditures 15-22'!F38</f>
        <v>2067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4522</v>
      </c>
      <c r="C901" s="13" t="s">
        <v>652</v>
      </c>
      <c r="D901" s="13" t="str">
        <f t="shared" si="13"/>
        <v>Error?</v>
      </c>
    </row>
    <row r="902" spans="1:4" x14ac:dyDescent="0.2">
      <c r="A902" s="54">
        <v>841</v>
      </c>
      <c r="B902" s="1221">
        <f>'Expenditures 15-22'!F44</f>
        <v>839</v>
      </c>
      <c r="D902" s="13" t="str">
        <f t="shared" si="13"/>
        <v>Error?</v>
      </c>
    </row>
    <row r="903" spans="1:4" x14ac:dyDescent="0.2">
      <c r="A903" s="54">
        <v>842</v>
      </c>
      <c r="B903" s="1221">
        <f>'Expenditures 15-22'!F45</f>
        <v>47915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48754</v>
      </c>
      <c r="C905" s="13" t="s">
        <v>652</v>
      </c>
      <c r="D905" s="13" t="str">
        <f t="shared" si="13"/>
        <v>Error?</v>
      </c>
    </row>
    <row r="906" spans="1:4" x14ac:dyDescent="0.2">
      <c r="A906" s="54">
        <v>845</v>
      </c>
      <c r="B906" s="1221">
        <f>'Expenditures 15-22'!F49</f>
        <v>756</v>
      </c>
      <c r="D906" s="13" t="str">
        <f t="shared" si="13"/>
        <v>Error?</v>
      </c>
    </row>
    <row r="907" spans="1:4" x14ac:dyDescent="0.2">
      <c r="A907" s="54">
        <v>846</v>
      </c>
      <c r="B907" s="1221">
        <f>'Expenditures 15-22'!F50</f>
        <v>673</v>
      </c>
      <c r="D907" s="13" t="str">
        <f t="shared" si="13"/>
        <v>Error?</v>
      </c>
    </row>
    <row r="908" spans="1:4" x14ac:dyDescent="0.2">
      <c r="A908" s="54">
        <v>847</v>
      </c>
      <c r="B908" s="1221">
        <f>'Expenditures 15-22'!F53</f>
        <v>1429</v>
      </c>
      <c r="C908" s="13" t="s">
        <v>652</v>
      </c>
      <c r="D908" s="13" t="str">
        <f t="shared" si="13"/>
        <v>Error?</v>
      </c>
    </row>
    <row r="909" spans="1:4" x14ac:dyDescent="0.2">
      <c r="A909" s="54">
        <v>848</v>
      </c>
      <c r="B909" s="1221">
        <f>'Expenditures 15-22'!F55</f>
        <v>16427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16427</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2354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107281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109635</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180767</v>
      </c>
      <c r="C929" s="13" t="s">
        <v>652</v>
      </c>
      <c r="D929" s="13" t="str">
        <f t="shared" si="13"/>
        <v>Error?</v>
      </c>
    </row>
    <row r="930" spans="1:4" x14ac:dyDescent="0.2">
      <c r="A930" s="54">
        <v>869</v>
      </c>
      <c r="B930" s="1221">
        <f>'Expenditures 15-22'!F75</f>
        <v>96</v>
      </c>
      <c r="D930" s="13" t="str">
        <f t="shared" si="13"/>
        <v>Error?</v>
      </c>
    </row>
    <row r="931" spans="1:4" x14ac:dyDescent="0.2">
      <c r="A931" s="54">
        <v>870</v>
      </c>
      <c r="B931" s="1221">
        <f>'Expenditures 15-22'!F114</f>
        <v>314046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2849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11419</v>
      </c>
      <c r="D949" s="13" t="str">
        <f t="shared" si="13"/>
        <v>Error?</v>
      </c>
    </row>
    <row r="950" spans="1:4" x14ac:dyDescent="0.2">
      <c r="A950" s="54">
        <v>889</v>
      </c>
      <c r="B950" s="1221">
        <f>'Expenditures 15-22'!G14</f>
        <v>4339</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37210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8255</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8255</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506</v>
      </c>
      <c r="D965" s="13" t="str">
        <f t="shared" si="14"/>
        <v>Error?</v>
      </c>
    </row>
    <row r="966" spans="1:4" x14ac:dyDescent="0.2">
      <c r="A966" s="54">
        <v>905</v>
      </c>
      <c r="B966" s="1221">
        <f>'Expenditures 15-22'!G53</f>
        <v>506</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8761</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45971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839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1132</v>
      </c>
      <c r="D1007" s="13" t="str">
        <f t="shared" si="14"/>
        <v>Error?</v>
      </c>
    </row>
    <row r="1008" spans="1:4" x14ac:dyDescent="0.2">
      <c r="A1008" s="54">
        <v>947</v>
      </c>
      <c r="B1008" s="1221">
        <f>'Expenditures 15-22'!H14</f>
        <v>7110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9326</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160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160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7821</v>
      </c>
      <c r="D1022" s="13" t="str">
        <f t="shared" si="14"/>
        <v>Error?</v>
      </c>
    </row>
    <row r="1023" spans="1:4" x14ac:dyDescent="0.2">
      <c r="A1023" s="54">
        <v>962</v>
      </c>
      <c r="B1023" s="1221">
        <f>'Expenditures 15-22'!H50</f>
        <v>2859</v>
      </c>
      <c r="D1023" s="13" t="str">
        <f t="shared" ref="D1023:D1086" si="15">IF(ISBLANK(B1023),"OK",IF(A1023-B1023=0,"OK","Error?"))</f>
        <v>Error?</v>
      </c>
    </row>
    <row r="1024" spans="1:4" x14ac:dyDescent="0.2">
      <c r="A1024" s="54">
        <v>963</v>
      </c>
      <c r="B1024" s="1221">
        <f>'Expenditures 15-22'!H53</f>
        <v>10680</v>
      </c>
      <c r="C1024" s="13" t="s">
        <v>652</v>
      </c>
      <c r="D1024" s="13" t="str">
        <f t="shared" si="15"/>
        <v>Error?</v>
      </c>
    </row>
    <row r="1025" spans="1:4" x14ac:dyDescent="0.2">
      <c r="A1025" s="54">
        <v>964</v>
      </c>
      <c r="B1025" s="1221">
        <f>'Expenditures 15-22'!H55</f>
        <v>815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815</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4586</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4586</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16241</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175943</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201510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1913192</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365460</v>
      </c>
      <c r="C1105" s="13" t="s">
        <v>652</v>
      </c>
      <c r="D1105" s="13" t="str">
        <f t="shared" si="16"/>
        <v>Error?</v>
      </c>
    </row>
    <row r="1106" spans="1:4" x14ac:dyDescent="0.2">
      <c r="A1106" s="54">
        <v>1045</v>
      </c>
      <c r="B1106" s="1221">
        <f>'Expenditures 15-22'!K14</f>
        <v>273165</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3633200</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166637</v>
      </c>
      <c r="C1110" s="13" t="s">
        <v>652</v>
      </c>
      <c r="D1110" s="13" t="str">
        <f t="shared" si="16"/>
        <v>Error?</v>
      </c>
    </row>
    <row r="1111" spans="1:4" x14ac:dyDescent="0.2">
      <c r="A1111" s="54">
        <v>1050</v>
      </c>
      <c r="B1111" s="1221">
        <f>'Expenditures 15-22'!K38</f>
        <v>96592</v>
      </c>
      <c r="C1111" s="13" t="s">
        <v>652</v>
      </c>
      <c r="D1111" s="13" t="str">
        <f t="shared" si="16"/>
        <v>Error?</v>
      </c>
    </row>
    <row r="1112" spans="1:4" x14ac:dyDescent="0.2">
      <c r="A1112" s="54">
        <v>1051</v>
      </c>
      <c r="B1112" s="1221">
        <f>'Expenditures 15-22'!K39</f>
        <v>19684</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282913</v>
      </c>
      <c r="C1115" s="13" t="s">
        <v>652</v>
      </c>
      <c r="D1115" s="13" t="str">
        <f t="shared" si="16"/>
        <v>Error?</v>
      </c>
    </row>
    <row r="1116" spans="1:4" x14ac:dyDescent="0.2">
      <c r="A1116" s="54">
        <v>1055</v>
      </c>
      <c r="B1116" s="1221">
        <f>'Expenditures 15-22'!K44</f>
        <v>14733</v>
      </c>
      <c r="C1116" s="13" t="s">
        <v>652</v>
      </c>
      <c r="D1116" s="13" t="str">
        <f t="shared" si="16"/>
        <v>Error?</v>
      </c>
    </row>
    <row r="1117" spans="1:4" x14ac:dyDescent="0.2">
      <c r="A1117" s="54">
        <v>1056</v>
      </c>
      <c r="B1117" s="1221">
        <f>'Expenditures 15-22'!K45</f>
        <v>225955</v>
      </c>
      <c r="C1117" s="13" t="s">
        <v>652</v>
      </c>
      <c r="D1117" s="13" t="str">
        <f t="shared" si="16"/>
        <v>Error?</v>
      </c>
    </row>
    <row r="1118" spans="1:4" x14ac:dyDescent="0.2">
      <c r="A1118" s="54">
        <v>1057</v>
      </c>
      <c r="B1118" s="1221">
        <f>'Expenditures 15-22'!K46</f>
        <v>3690</v>
      </c>
      <c r="C1118" s="13" t="s">
        <v>652</v>
      </c>
      <c r="D1118" s="13" t="str">
        <f t="shared" si="16"/>
        <v>Error?</v>
      </c>
    </row>
    <row r="1119" spans="1:4" x14ac:dyDescent="0.2">
      <c r="A1119" s="54">
        <v>1058</v>
      </c>
      <c r="B1119" s="1221">
        <f>'Expenditures 15-22'!K47</f>
        <v>244378</v>
      </c>
      <c r="C1119" s="13" t="s">
        <v>652</v>
      </c>
      <c r="D1119" s="13" t="str">
        <f t="shared" si="16"/>
        <v>Error?</v>
      </c>
    </row>
    <row r="1120" spans="1:4" x14ac:dyDescent="0.2">
      <c r="A1120" s="54">
        <v>1059</v>
      </c>
      <c r="B1120" s="1221">
        <f>'Expenditures 15-22'!K49</f>
        <v>32006</v>
      </c>
      <c r="C1120" s="13" t="s">
        <v>652</v>
      </c>
      <c r="D1120" s="13" t="str">
        <f t="shared" si="16"/>
        <v>Error?</v>
      </c>
    </row>
    <row r="1121" spans="1:4" x14ac:dyDescent="0.2">
      <c r="A1121" s="54">
        <v>1060</v>
      </c>
      <c r="B1121" s="1221">
        <f>'Expenditures 15-22'!K50</f>
        <v>147639</v>
      </c>
      <c r="C1121" s="13" t="s">
        <v>652</v>
      </c>
      <c r="D1121" s="13" t="str">
        <f t="shared" si="16"/>
        <v>Error?</v>
      </c>
    </row>
    <row r="1122" spans="1:4" x14ac:dyDescent="0.2">
      <c r="A1122" s="54">
        <v>1061</v>
      </c>
      <c r="B1122" s="1221">
        <f>'Expenditures 15-22'!K53</f>
        <v>182870</v>
      </c>
      <c r="C1122" s="13" t="s">
        <v>652</v>
      </c>
      <c r="D1122" s="13" t="str">
        <f t="shared" si="16"/>
        <v>Error?</v>
      </c>
    </row>
    <row r="1123" spans="1:4" x14ac:dyDescent="0.2">
      <c r="A1123" s="54">
        <v>1062</v>
      </c>
      <c r="B1123" s="1221">
        <f>'Expenditures 15-22'!K55</f>
        <v>379355</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379355</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148745</v>
      </c>
      <c r="C1127" s="13" t="s">
        <v>652</v>
      </c>
      <c r="D1127" s="13" t="str">
        <f t="shared" si="16"/>
        <v>Error?</v>
      </c>
    </row>
    <row r="1128" spans="1:4" x14ac:dyDescent="0.2">
      <c r="A1128" s="54">
        <v>1067</v>
      </c>
      <c r="B1128" s="1221">
        <f>'Expenditures 15-22'!K61</f>
        <v>309600</v>
      </c>
      <c r="C1128" s="13" t="s">
        <v>652</v>
      </c>
      <c r="D1128" s="13" t="str">
        <f t="shared" si="16"/>
        <v>Error?</v>
      </c>
    </row>
    <row r="1129" spans="1:4" x14ac:dyDescent="0.2">
      <c r="A1129" s="54">
        <v>1068</v>
      </c>
      <c r="B1129" s="1221">
        <f>'Expenditures 15-22'!K62</f>
        <v>573</v>
      </c>
      <c r="C1129" s="13" t="s">
        <v>652</v>
      </c>
      <c r="D1129" s="13" t="str">
        <f t="shared" si="16"/>
        <v>Error?</v>
      </c>
    </row>
    <row r="1130" spans="1:4" x14ac:dyDescent="0.2">
      <c r="A1130" s="54">
        <v>1069</v>
      </c>
      <c r="B1130" s="1221">
        <f>'Expenditures 15-22'!K63</f>
        <v>188062</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646980</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23572</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23572</v>
      </c>
      <c r="C1141" s="13" t="s">
        <v>652</v>
      </c>
      <c r="D1141" s="13" t="str">
        <f t="shared" si="16"/>
        <v>Error?</v>
      </c>
    </row>
    <row r="1142" spans="1:4" x14ac:dyDescent="0.2">
      <c r="A1142" s="54">
        <v>1081</v>
      </c>
      <c r="B1142" s="1221">
        <f>'Expenditures 15-22'!K73</f>
        <v>11460</v>
      </c>
      <c r="C1142" s="13" t="s">
        <v>652</v>
      </c>
      <c r="D1142" s="13" t="str">
        <f t="shared" si="16"/>
        <v>Error?</v>
      </c>
    </row>
    <row r="1143" spans="1:4" x14ac:dyDescent="0.2">
      <c r="A1143" s="54">
        <v>1082</v>
      </c>
      <c r="B1143" s="1221">
        <f>'Expenditures 15-22'!K74</f>
        <v>1771528</v>
      </c>
      <c r="C1143" s="13" t="s">
        <v>652</v>
      </c>
      <c r="D1143" s="13" t="str">
        <f t="shared" si="16"/>
        <v>Error?</v>
      </c>
    </row>
    <row r="1144" spans="1:4" x14ac:dyDescent="0.2">
      <c r="A1144" s="54">
        <v>1083</v>
      </c>
      <c r="B1144" s="1221">
        <f>'Expenditures 15-22'!K75</f>
        <v>246</v>
      </c>
      <c r="C1144" s="13" t="s">
        <v>652</v>
      </c>
      <c r="D1144" s="13" t="str">
        <f t="shared" si="16"/>
        <v>Error?</v>
      </c>
    </row>
    <row r="1145" spans="1:4" x14ac:dyDescent="0.2">
      <c r="A1145" s="54">
        <v>1084</v>
      </c>
      <c r="B1145" s="1221">
        <f>'Expenditures 15-22'!K102</f>
        <v>269415</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5674389</v>
      </c>
      <c r="C1152" s="13" t="s">
        <v>652</v>
      </c>
      <c r="D1152" s="13" t="str">
        <f t="shared" si="17"/>
        <v>Error?</v>
      </c>
    </row>
    <row r="1153" spans="1:4" x14ac:dyDescent="0.2">
      <c r="A1153" s="54">
        <v>1092</v>
      </c>
      <c r="B1153" s="1221">
        <f>'Expenditures 15-22'!K115</f>
        <v>541651</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652</v>
      </c>
      <c r="D1225" s="13" t="str">
        <f t="shared" si="18"/>
        <v>Error?</v>
      </c>
    </row>
    <row r="1226" spans="1:4" x14ac:dyDescent="0.2">
      <c r="A1226" s="54">
        <v>1165</v>
      </c>
      <c r="B1226" s="1221">
        <f>'Expenditures 15-22'!C150</f>
        <v>0</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652</v>
      </c>
      <c r="D1233" s="13" t="str">
        <f t="shared" si="18"/>
        <v>Error?</v>
      </c>
    </row>
    <row r="1234" spans="1:4" x14ac:dyDescent="0.2">
      <c r="A1234" s="54">
        <v>1173</v>
      </c>
      <c r="B1234" s="1221">
        <f>'Expenditures 15-22'!D150</f>
        <v>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90395</v>
      </c>
      <c r="D1237" s="13" t="str">
        <f t="shared" si="18"/>
        <v>Error?</v>
      </c>
    </row>
    <row r="1238" spans="1:4" x14ac:dyDescent="0.2">
      <c r="A1238" s="82">
        <v>1177</v>
      </c>
      <c r="D1238" s="13" t="str">
        <f t="shared" si="18"/>
        <v>OK</v>
      </c>
    </row>
    <row r="1239" spans="1:4" x14ac:dyDescent="0.2">
      <c r="A1239" s="54">
        <v>1178</v>
      </c>
      <c r="B1239" s="1221">
        <f>'Expenditures 15-22'!E127</f>
        <v>90395</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90395</v>
      </c>
      <c r="C1241" s="13" t="s">
        <v>652</v>
      </c>
      <c r="D1241" s="13" t="str">
        <f t="shared" si="18"/>
        <v>Error?</v>
      </c>
    </row>
    <row r="1242" spans="1:4" x14ac:dyDescent="0.2">
      <c r="A1242" s="54">
        <v>1181</v>
      </c>
      <c r="B1242" s="1221">
        <f>'Expenditures 15-22'!E150</f>
        <v>90395</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240242</v>
      </c>
      <c r="D1245" s="13" t="str">
        <f t="shared" si="18"/>
        <v>Error?</v>
      </c>
    </row>
    <row r="1246" spans="1:4" x14ac:dyDescent="0.2">
      <c r="A1246" s="82">
        <v>1185</v>
      </c>
      <c r="D1246" s="13" t="str">
        <f t="shared" si="18"/>
        <v>OK</v>
      </c>
    </row>
    <row r="1247" spans="1:4" x14ac:dyDescent="0.2">
      <c r="A1247" s="54">
        <v>1186</v>
      </c>
      <c r="B1247" s="1221">
        <f>'Expenditures 15-22'!F127</f>
        <v>240242</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240242</v>
      </c>
      <c r="C1249" s="13" t="s">
        <v>652</v>
      </c>
      <c r="D1249" s="13" t="str">
        <f t="shared" si="18"/>
        <v>Error?</v>
      </c>
    </row>
    <row r="1250" spans="1:4" x14ac:dyDescent="0.2">
      <c r="A1250" s="54">
        <v>1189</v>
      </c>
      <c r="B1250" s="1221">
        <f>'Expenditures 15-22'!F150</f>
        <v>240242</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8385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8385</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8385</v>
      </c>
      <c r="C1258" s="13" t="s">
        <v>652</v>
      </c>
      <c r="D1258" s="13" t="str">
        <f t="shared" si="18"/>
        <v>Error?</v>
      </c>
    </row>
    <row r="1259" spans="1:4" x14ac:dyDescent="0.2">
      <c r="A1259" s="54">
        <v>1198</v>
      </c>
      <c r="B1259" s="1221">
        <f>'Expenditures 15-22'!G150</f>
        <v>8385</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4548</v>
      </c>
      <c r="D1262" s="13" t="str">
        <f t="shared" si="18"/>
        <v>Error?</v>
      </c>
    </row>
    <row r="1263" spans="1:4" x14ac:dyDescent="0.2">
      <c r="A1263" s="82">
        <v>1202</v>
      </c>
      <c r="D1263" s="13" t="str">
        <f t="shared" si="18"/>
        <v>OK</v>
      </c>
    </row>
    <row r="1264" spans="1:4" x14ac:dyDescent="0.2">
      <c r="A1264" s="54">
        <v>1203</v>
      </c>
      <c r="B1264" s="1221">
        <f>'Expenditures 15-22'!H127</f>
        <v>4548</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4548</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4548</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343570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343570</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343570</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343570</v>
      </c>
      <c r="C1288" s="13" t="s">
        <v>652</v>
      </c>
      <c r="D1288" s="13" t="str">
        <f t="shared" si="19"/>
        <v>Error?</v>
      </c>
    </row>
    <row r="1289" spans="1:4" x14ac:dyDescent="0.2">
      <c r="A1289" s="54">
        <v>1228</v>
      </c>
      <c r="B1289" s="1221">
        <f>'Expenditures 15-22'!K151</f>
        <v>35155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134182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258210</v>
      </c>
      <c r="D1315" s="13" t="str">
        <f t="shared" si="19"/>
        <v>Error?</v>
      </c>
    </row>
    <row r="1316" spans="1:4" x14ac:dyDescent="0.2">
      <c r="A1316" s="54">
        <v>1255</v>
      </c>
      <c r="B1316" s="1221">
        <f>'Expenditures 15-22'!H165</f>
        <v>750</v>
      </c>
      <c r="D1316" s="13" t="str">
        <f t="shared" si="19"/>
        <v>Error?</v>
      </c>
    </row>
    <row r="1317" spans="1:4" x14ac:dyDescent="0.2">
      <c r="A1317" s="54">
        <v>1256</v>
      </c>
      <c r="B1317" s="1221">
        <f>'Expenditures 15-22'!H166</f>
        <v>393142</v>
      </c>
      <c r="C1317" s="13" t="s">
        <v>652</v>
      </c>
      <c r="D1317" s="13" t="str">
        <f t="shared" si="19"/>
        <v>Error?</v>
      </c>
    </row>
    <row r="1318" spans="1:4" x14ac:dyDescent="0.2">
      <c r="A1318" s="54">
        <v>1257</v>
      </c>
      <c r="B1318" s="1221">
        <f>'Expenditures 15-22'!H168</f>
        <v>393142</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134182</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258210</v>
      </c>
      <c r="C1329" s="13" t="s">
        <v>652</v>
      </c>
      <c r="D1329" s="13" t="str">
        <f t="shared" si="19"/>
        <v>Error?</v>
      </c>
    </row>
    <row r="1330" spans="1:4" x14ac:dyDescent="0.2">
      <c r="A1330" s="54">
        <v>1269</v>
      </c>
      <c r="B1330" s="1221">
        <f>'Expenditures 15-22'!K165</f>
        <v>750</v>
      </c>
      <c r="C1330" s="13" t="s">
        <v>652</v>
      </c>
      <c r="D1330" s="13" t="str">
        <f t="shared" si="19"/>
        <v>Error?</v>
      </c>
    </row>
    <row r="1331" spans="1:4" x14ac:dyDescent="0.2">
      <c r="A1331" s="54">
        <v>1270</v>
      </c>
      <c r="B1331" s="1221">
        <f>'Expenditures 15-22'!K166</f>
        <v>393142</v>
      </c>
      <c r="C1331" s="13" t="s">
        <v>652</v>
      </c>
      <c r="D1331" s="13" t="str">
        <f t="shared" si="19"/>
        <v>Error?</v>
      </c>
    </row>
    <row r="1332" spans="1:4" x14ac:dyDescent="0.2">
      <c r="A1332" s="54">
        <v>1271</v>
      </c>
      <c r="B1332" s="1221">
        <f>'Expenditures 15-22'!K168</f>
        <v>393142</v>
      </c>
      <c r="C1332" s="13" t="s">
        <v>652</v>
      </c>
      <c r="D1332" s="13" t="str">
        <f t="shared" si="19"/>
        <v>Error?</v>
      </c>
    </row>
    <row r="1333" spans="1:4" x14ac:dyDescent="0.2">
      <c r="A1333" s="54">
        <v>1272</v>
      </c>
      <c r="B1333" s="1221">
        <f>'Expenditures 15-22'!K169</f>
        <v>-4369</v>
      </c>
      <c r="C1333" s="13" t="s">
        <v>652</v>
      </c>
      <c r="D1333" s="13" t="str">
        <f t="shared" si="19"/>
        <v>Error?</v>
      </c>
    </row>
    <row r="1334" spans="1:4" x14ac:dyDescent="0.2">
      <c r="A1334" s="82">
        <v>1273</v>
      </c>
      <c r="D1334" s="13" t="str">
        <f t="shared" si="19"/>
        <v>OK</v>
      </c>
    </row>
    <row r="1335" spans="1:4" x14ac:dyDescent="0.2">
      <c r="A1335" s="54">
        <v>1274</v>
      </c>
      <c r="B1335" s="1221">
        <f>'Expenditures 15-22'!C176</f>
        <v>167927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167927</v>
      </c>
      <c r="C1339" s="13" t="s">
        <v>652</v>
      </c>
      <c r="D1339" s="13" t="str">
        <f t="shared" si="19"/>
        <v>Error?</v>
      </c>
    </row>
    <row r="1340" spans="1:4" x14ac:dyDescent="0.2">
      <c r="A1340" s="54">
        <v>1279</v>
      </c>
      <c r="B1340" s="1221">
        <f>'Expenditures 15-22'!C204</f>
        <v>167927</v>
      </c>
      <c r="C1340" s="13" t="s">
        <v>652</v>
      </c>
      <c r="D1340" s="13" t="str">
        <f t="shared" si="19"/>
        <v>Error?</v>
      </c>
    </row>
    <row r="1341" spans="1:4" x14ac:dyDescent="0.2">
      <c r="A1341" s="54">
        <v>1280</v>
      </c>
      <c r="B1341" s="1221">
        <f>'Expenditures 15-22'!D176</f>
        <v>59954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59954</v>
      </c>
      <c r="C1345" s="13" t="s">
        <v>652</v>
      </c>
      <c r="D1345" s="13" t="str">
        <f t="shared" si="20"/>
        <v>Error?</v>
      </c>
    </row>
    <row r="1346" spans="1:4" x14ac:dyDescent="0.2">
      <c r="A1346" s="54">
        <v>1285</v>
      </c>
      <c r="B1346" s="1221">
        <f>'Expenditures 15-22'!D204</f>
        <v>59954</v>
      </c>
      <c r="C1346" s="13" t="s">
        <v>652</v>
      </c>
      <c r="D1346" s="13" t="str">
        <f t="shared" si="20"/>
        <v>Error?</v>
      </c>
    </row>
    <row r="1347" spans="1:4" x14ac:dyDescent="0.2">
      <c r="A1347" s="54">
        <v>1286</v>
      </c>
      <c r="B1347" s="1221">
        <f>'Expenditures 15-22'!E176</f>
        <v>28625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28625</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28625</v>
      </c>
      <c r="C1353" s="13" t="s">
        <v>652</v>
      </c>
      <c r="D1353" s="13" t="str">
        <f t="shared" si="20"/>
        <v>Error?</v>
      </c>
    </row>
    <row r="1354" spans="1:4" x14ac:dyDescent="0.2">
      <c r="A1354" s="54">
        <v>1293</v>
      </c>
      <c r="B1354" s="1221">
        <f>'Expenditures 15-22'!F176</f>
        <v>27483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27483</v>
      </c>
      <c r="C1358" s="13" t="s">
        <v>652</v>
      </c>
      <c r="D1358" s="13" t="str">
        <f t="shared" si="20"/>
        <v>Error?</v>
      </c>
    </row>
    <row r="1359" spans="1:4" x14ac:dyDescent="0.2">
      <c r="A1359" s="54">
        <v>1298</v>
      </c>
      <c r="B1359" s="1221">
        <f>'Expenditures 15-22'!F204</f>
        <v>27483</v>
      </c>
      <c r="C1359" s="13" t="s">
        <v>652</v>
      </c>
      <c r="D1359" s="13" t="str">
        <f t="shared" si="20"/>
        <v>Error?</v>
      </c>
    </row>
    <row r="1360" spans="1:4" x14ac:dyDescent="0.2">
      <c r="A1360" s="54">
        <v>1299</v>
      </c>
      <c r="B1360" s="1221">
        <f>'Expenditures 15-22'!G176</f>
        <v>2730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2730</v>
      </c>
      <c r="C1364" s="13" t="s">
        <v>652</v>
      </c>
      <c r="D1364" s="13" t="str">
        <f t="shared" si="20"/>
        <v>Error?</v>
      </c>
    </row>
    <row r="1365" spans="1:4" x14ac:dyDescent="0.2">
      <c r="A1365" s="54">
        <v>1304</v>
      </c>
      <c r="B1365" s="1221">
        <f>'Expenditures 15-22'!G204</f>
        <v>2730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286719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286719</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286719</v>
      </c>
      <c r="C1388" s="13" t="s">
        <v>652</v>
      </c>
      <c r="D1388" s="13" t="str">
        <f t="shared" si="20"/>
        <v>Error?</v>
      </c>
    </row>
    <row r="1389" spans="1:4" x14ac:dyDescent="0.2">
      <c r="A1389" s="54">
        <v>1328</v>
      </c>
      <c r="B1389" s="1221">
        <f>'Expenditures 15-22'!K205</f>
        <v>61102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4012</v>
      </c>
      <c r="D1407" s="13" t="str">
        <f t="shared" ref="D1407:D1470" si="21">IF(ISBLANK(B1407),"OK",IF(A1407-B1407=0,"OK","Error?"))</f>
        <v>Error?</v>
      </c>
    </row>
    <row r="1408" spans="1:4" x14ac:dyDescent="0.2">
      <c r="A1408" s="54">
        <v>1347</v>
      </c>
      <c r="B1408" s="1221">
        <f>'Expenditures 15-22'!D217</f>
        <v>12762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85581</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8738</v>
      </c>
      <c r="D1412" s="13" t="str">
        <f t="shared" si="21"/>
        <v>Error?</v>
      </c>
    </row>
    <row r="1413" spans="1:4" x14ac:dyDescent="0.2">
      <c r="A1413" s="54">
        <v>1352</v>
      </c>
      <c r="B1413" s="1221">
        <f>'Expenditures 15-22'!D228</f>
        <v>2211</v>
      </c>
      <c r="D1413" s="13" t="str">
        <f t="shared" si="21"/>
        <v>Error?</v>
      </c>
    </row>
    <row r="1414" spans="1:4" x14ac:dyDescent="0.2">
      <c r="A1414" s="54">
        <v>1353</v>
      </c>
      <c r="B1414" s="1221">
        <f>'Expenditures 15-22'!D229</f>
        <v>222</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11171</v>
      </c>
      <c r="C1417" s="13" t="s">
        <v>652</v>
      </c>
      <c r="D1417" s="13" t="str">
        <f t="shared" si="21"/>
        <v>Error?</v>
      </c>
    </row>
    <row r="1418" spans="1:4" x14ac:dyDescent="0.2">
      <c r="A1418" s="54">
        <v>1357</v>
      </c>
      <c r="B1418" s="1221">
        <f>'Expenditures 15-22'!D234</f>
        <v>32</v>
      </c>
      <c r="D1418" s="13" t="str">
        <f t="shared" si="21"/>
        <v>Error?</v>
      </c>
    </row>
    <row r="1419" spans="1:4" x14ac:dyDescent="0.2">
      <c r="A1419" s="54">
        <v>1358</v>
      </c>
      <c r="B1419" s="1221">
        <f>'Expenditures 15-22'!D235</f>
        <v>9315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9347</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1700</v>
      </c>
      <c r="D1423" s="13" t="str">
        <f t="shared" si="21"/>
        <v>Error?</v>
      </c>
    </row>
    <row r="1424" spans="1:4" x14ac:dyDescent="0.2">
      <c r="A1424" s="54">
        <v>1363</v>
      </c>
      <c r="B1424" s="1221">
        <f>'Expenditures 15-22'!D251</f>
        <v>1700</v>
      </c>
      <c r="C1424" s="13" t="s">
        <v>652</v>
      </c>
      <c r="D1424" s="13" t="str">
        <f t="shared" si="21"/>
        <v>Error?</v>
      </c>
    </row>
    <row r="1425" spans="1:4" x14ac:dyDescent="0.2">
      <c r="A1425" s="54">
        <v>1364</v>
      </c>
      <c r="B1425" s="1221">
        <f>'Expenditures 15-22'!D253</f>
        <v>15779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15779</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21111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43718</v>
      </c>
      <c r="D1431" s="13" t="str">
        <f t="shared" si="21"/>
        <v>Error?</v>
      </c>
    </row>
    <row r="1432" spans="1:4" x14ac:dyDescent="0.2">
      <c r="A1432" s="54">
        <v>1371</v>
      </c>
      <c r="B1432" s="1221">
        <f>'Expenditures 15-22'!D261</f>
        <v>21419</v>
      </c>
      <c r="D1432" s="13" t="str">
        <f t="shared" si="21"/>
        <v>Error?</v>
      </c>
    </row>
    <row r="1433" spans="1:4" x14ac:dyDescent="0.2">
      <c r="A1433" s="54">
        <v>1372</v>
      </c>
      <c r="B1433" s="1221">
        <f>'Expenditures 15-22'!D262</f>
        <v>12831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99079</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137</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137</v>
      </c>
      <c r="C1444" s="13" t="s">
        <v>652</v>
      </c>
      <c r="D1444" s="13" t="str">
        <f t="shared" si="21"/>
        <v>Error?</v>
      </c>
    </row>
    <row r="1445" spans="1:4" x14ac:dyDescent="0.2">
      <c r="A1445" s="54">
        <v>1384</v>
      </c>
      <c r="B1445" s="1221">
        <f>'Expenditures 15-22'!D272</f>
        <v>908</v>
      </c>
      <c r="D1445" s="13" t="str">
        <f t="shared" si="21"/>
        <v>Error?</v>
      </c>
    </row>
    <row r="1446" spans="1:4" x14ac:dyDescent="0.2">
      <c r="A1446" s="54">
        <v>1385</v>
      </c>
      <c r="B1446" s="1221">
        <f>'Expenditures 15-22'!D273</f>
        <v>138121</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223702</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4012</v>
      </c>
      <c r="C1471" s="13" t="s">
        <v>652</v>
      </c>
      <c r="D1471" s="13" t="str">
        <f t="shared" ref="D1471:D1534" si="22">IF(ISBLANK(B1471),"OK",IF(A1471-B1471=0,"OK","Error?"))</f>
        <v>Error?</v>
      </c>
    </row>
    <row r="1472" spans="1:4" x14ac:dyDescent="0.2">
      <c r="A1472" s="54">
        <v>1411</v>
      </c>
      <c r="B1472" s="1221">
        <f>'Expenditures 15-22'!K217</f>
        <v>12762</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85581</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8738</v>
      </c>
      <c r="C1476" s="13" t="s">
        <v>652</v>
      </c>
      <c r="D1476" s="13" t="str">
        <f t="shared" si="22"/>
        <v>Error?</v>
      </c>
    </row>
    <row r="1477" spans="1:4" x14ac:dyDescent="0.2">
      <c r="A1477" s="54">
        <v>1416</v>
      </c>
      <c r="B1477" s="1221">
        <f>'Expenditures 15-22'!K228</f>
        <v>2211</v>
      </c>
      <c r="C1477" s="13" t="s">
        <v>652</v>
      </c>
      <c r="D1477" s="13" t="str">
        <f t="shared" si="22"/>
        <v>Error?</v>
      </c>
    </row>
    <row r="1478" spans="1:4" x14ac:dyDescent="0.2">
      <c r="A1478" s="54">
        <v>1417</v>
      </c>
      <c r="B1478" s="1221">
        <f>'Expenditures 15-22'!K229</f>
        <v>222</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11171</v>
      </c>
      <c r="C1481" s="13" t="s">
        <v>652</v>
      </c>
      <c r="D1481" s="13" t="str">
        <f t="shared" si="22"/>
        <v>Error?</v>
      </c>
    </row>
    <row r="1482" spans="1:4" x14ac:dyDescent="0.2">
      <c r="A1482" s="54">
        <v>1421</v>
      </c>
      <c r="B1482" s="1221">
        <f>'Expenditures 15-22'!K234</f>
        <v>32</v>
      </c>
      <c r="C1482" s="13" t="s">
        <v>652</v>
      </c>
      <c r="D1482" s="13" t="str">
        <f t="shared" si="22"/>
        <v>Error?</v>
      </c>
    </row>
    <row r="1483" spans="1:4" x14ac:dyDescent="0.2">
      <c r="A1483" s="54">
        <v>1422</v>
      </c>
      <c r="B1483" s="1221">
        <f>'Expenditures 15-22'!K235</f>
        <v>9315</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9347</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1700</v>
      </c>
      <c r="C1487" s="13" t="s">
        <v>652</v>
      </c>
      <c r="D1487" s="13" t="str">
        <f t="shared" si="22"/>
        <v>Error?</v>
      </c>
    </row>
    <row r="1488" spans="1:4" x14ac:dyDescent="0.2">
      <c r="A1488" s="54">
        <v>1427</v>
      </c>
      <c r="B1488" s="1221">
        <f>'Expenditures 15-22'!K251</f>
        <v>1700</v>
      </c>
      <c r="C1488" s="13" t="s">
        <v>652</v>
      </c>
      <c r="D1488" s="13" t="str">
        <f t="shared" si="22"/>
        <v>Error?</v>
      </c>
    </row>
    <row r="1489" spans="1:4" x14ac:dyDescent="0.2">
      <c r="A1489" s="54">
        <v>1428</v>
      </c>
      <c r="B1489" s="1221">
        <f>'Expenditures 15-22'!K253</f>
        <v>15779</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15779</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21111</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43718</v>
      </c>
      <c r="C1495" s="13" t="s">
        <v>652</v>
      </c>
      <c r="D1495" s="13" t="str">
        <f t="shared" si="22"/>
        <v>Error?</v>
      </c>
    </row>
    <row r="1496" spans="1:4" x14ac:dyDescent="0.2">
      <c r="A1496" s="54">
        <v>1435</v>
      </c>
      <c r="B1496" s="1221">
        <f>'Expenditures 15-22'!K261</f>
        <v>21419</v>
      </c>
      <c r="C1496" s="13" t="s">
        <v>652</v>
      </c>
      <c r="D1496" s="13" t="str">
        <f t="shared" si="22"/>
        <v>Error?</v>
      </c>
    </row>
    <row r="1497" spans="1:4" x14ac:dyDescent="0.2">
      <c r="A1497" s="54">
        <v>1436</v>
      </c>
      <c r="B1497" s="1221">
        <f>'Expenditures 15-22'!K262</f>
        <v>12831</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99079</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137</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137</v>
      </c>
      <c r="C1508" s="13" t="s">
        <v>652</v>
      </c>
      <c r="D1508" s="13" t="str">
        <f t="shared" si="22"/>
        <v>Error?</v>
      </c>
    </row>
    <row r="1509" spans="1:4" x14ac:dyDescent="0.2">
      <c r="A1509" s="54">
        <v>1448</v>
      </c>
      <c r="B1509" s="1221">
        <f>'Expenditures 15-22'!K272</f>
        <v>908</v>
      </c>
      <c r="C1509" s="13" t="s">
        <v>652</v>
      </c>
      <c r="D1509" s="13" t="str">
        <f t="shared" si="22"/>
        <v>Error?</v>
      </c>
    </row>
    <row r="1510" spans="1:4" x14ac:dyDescent="0.2">
      <c r="A1510" s="54">
        <v>1449</v>
      </c>
      <c r="B1510" s="1221">
        <f>'Expenditures 15-22'!K273</f>
        <v>138121</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223702</v>
      </c>
      <c r="C1517" s="13" t="s">
        <v>652</v>
      </c>
      <c r="D1517" s="13" t="str">
        <f t="shared" si="22"/>
        <v>Error?</v>
      </c>
    </row>
    <row r="1518" spans="1:4" x14ac:dyDescent="0.2">
      <c r="A1518" s="54">
        <v>1457</v>
      </c>
      <c r="B1518" s="1221">
        <f>'Expenditures 15-22'!K289</f>
        <v>40679</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50800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50800</v>
      </c>
      <c r="C1535" s="13" t="s">
        <v>652</v>
      </c>
      <c r="D1535" s="13" t="str">
        <f t="shared" ref="D1535:D1598" si="23">IF(ISBLANK(B1535),"OK",IF(A1535-B1535=0,"OK","Error?"))</f>
        <v>Error?</v>
      </c>
    </row>
    <row r="1536" spans="1:4" x14ac:dyDescent="0.2">
      <c r="A1536" s="54">
        <v>1475</v>
      </c>
      <c r="B1536" s="1221">
        <f>'Expenditures 15-22'!E305</f>
        <v>50800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51118</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51118</v>
      </c>
      <c r="C1559" s="13" t="s">
        <v>652</v>
      </c>
      <c r="D1559" s="13" t="str">
        <f t="shared" si="23"/>
        <v>Error?</v>
      </c>
    </row>
    <row r="1560" spans="1:4" x14ac:dyDescent="0.2">
      <c r="A1560" s="54">
        <v>1499</v>
      </c>
      <c r="B1560" s="1221">
        <f>'Expenditures 15-22'!K305</f>
        <v>51118</v>
      </c>
      <c r="C1560" s="13" t="s">
        <v>652</v>
      </c>
      <c r="D1560" s="13" t="str">
        <f t="shared" si="23"/>
        <v>Error?</v>
      </c>
    </row>
    <row r="1561" spans="1:4" x14ac:dyDescent="0.2">
      <c r="A1561" s="54">
        <v>1500</v>
      </c>
      <c r="B1561" s="1221">
        <f>'Expenditures 15-22'!K306</f>
        <v>-50808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1377015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1918666</v>
      </c>
      <c r="C1630" s="13" t="s">
        <v>652</v>
      </c>
      <c r="D1630" s="13" t="str">
        <f t="shared" si="24"/>
        <v>Error?</v>
      </c>
    </row>
    <row r="1631" spans="1:4" x14ac:dyDescent="0.2">
      <c r="A1631" s="54">
        <v>1570</v>
      </c>
      <c r="B1631" s="1221">
        <f>'Acct Summary 7-8'!D79</f>
        <v>356052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391207</v>
      </c>
      <c r="C1644" s="13" t="s">
        <v>652</v>
      </c>
      <c r="D1644" s="13" t="str">
        <f t="shared" si="24"/>
        <v>Error?</v>
      </c>
    </row>
    <row r="1645" spans="1:4" x14ac:dyDescent="0.2">
      <c r="A1645" s="54">
        <v>1584</v>
      </c>
      <c r="B1645" s="1221">
        <f>'Acct Summary 7-8'!E79</f>
        <v>53184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48815</v>
      </c>
      <c r="C1658" s="13" t="s">
        <v>652</v>
      </c>
      <c r="D1658" s="13" t="str">
        <f t="shared" si="24"/>
        <v>Error?</v>
      </c>
    </row>
    <row r="1659" spans="1:4" x14ac:dyDescent="0.2">
      <c r="A1659" s="54">
        <v>1598</v>
      </c>
      <c r="B1659" s="1221">
        <f>'Acct Summary 7-8'!F79</f>
        <v>392883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453985</v>
      </c>
      <c r="C1672" s="13" t="s">
        <v>652</v>
      </c>
      <c r="D1672" s="13" t="str">
        <f t="shared" si="25"/>
        <v>Error?</v>
      </c>
    </row>
    <row r="1673" spans="1:4" x14ac:dyDescent="0.2">
      <c r="A1673" s="54">
        <v>1612</v>
      </c>
      <c r="B1673" s="1221">
        <f>'Acct Summary 7-8'!G79</f>
        <v>103488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144167</v>
      </c>
      <c r="C1686" s="13" t="s">
        <v>652</v>
      </c>
      <c r="D1686" s="13" t="str">
        <f t="shared" si="25"/>
        <v>Error?</v>
      </c>
    </row>
    <row r="1687" spans="1:4" x14ac:dyDescent="0.2">
      <c r="A1687" s="54">
        <v>1626</v>
      </c>
      <c r="B1687" s="1221">
        <f>'Acct Summary 7-8'!H79</f>
        <v>104115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53307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2038692</v>
      </c>
      <c r="C1744" s="13" t="s">
        <v>652</v>
      </c>
      <c r="D1744" s="13" t="str">
        <f t="shared" si="26"/>
        <v>Error?</v>
      </c>
    </row>
    <row r="1745" spans="1:5" x14ac:dyDescent="0.2">
      <c r="A1745" s="54">
        <v>1684</v>
      </c>
      <c r="B1745" s="1221">
        <f>'Tax Sched 24'!B5</f>
        <v>343654</v>
      </c>
      <c r="C1745" s="13" t="s">
        <v>652</v>
      </c>
      <c r="D1745" s="13" t="str">
        <f t="shared" si="26"/>
        <v>Error?</v>
      </c>
    </row>
    <row r="1746" spans="1:5" x14ac:dyDescent="0.2">
      <c r="A1746" s="54">
        <v>1685</v>
      </c>
      <c r="B1746" s="1221">
        <f>'Tax Sched 24'!B6</f>
        <v>144180</v>
      </c>
      <c r="C1746" s="13" t="s">
        <v>652</v>
      </c>
      <c r="D1746" s="13" t="str">
        <f t="shared" si="26"/>
        <v>Error?</v>
      </c>
    </row>
    <row r="1747" spans="1:5" x14ac:dyDescent="0.2">
      <c r="A1747" s="54">
        <v>1686</v>
      </c>
      <c r="B1747" s="1221">
        <f>'Tax Sched 24'!B7</f>
        <v>217253</v>
      </c>
      <c r="C1747" s="13" t="s">
        <v>652</v>
      </c>
      <c r="D1747" s="13" t="str">
        <f t="shared" si="26"/>
        <v>Error?</v>
      </c>
    </row>
    <row r="1748" spans="1:5" x14ac:dyDescent="0.2">
      <c r="A1748" s="54">
        <v>1687</v>
      </c>
      <c r="B1748" s="1221">
        <f>'Tax Sched 24'!B8</f>
        <v>131303</v>
      </c>
      <c r="C1748" s="13" t="s">
        <v>652</v>
      </c>
      <c r="D1748" s="13" t="str">
        <f t="shared" si="26"/>
        <v>Error?</v>
      </c>
    </row>
    <row r="1749" spans="1:5" x14ac:dyDescent="0.2">
      <c r="A1749" s="54">
        <v>1688</v>
      </c>
      <c r="B1749" s="1221">
        <f>'Tax Sched 24'!B10</f>
        <v>64812</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140260</v>
      </c>
      <c r="C1752" s="13" t="s">
        <v>652</v>
      </c>
      <c r="D1752" s="13" t="str">
        <f t="shared" si="26"/>
        <v>Error?</v>
      </c>
    </row>
    <row r="1753" spans="1:5" x14ac:dyDescent="0.2">
      <c r="A1753" s="54">
        <v>1692</v>
      </c>
      <c r="B1753" s="1221">
        <f>'Tax Sched 24'!B12</f>
        <v>55993</v>
      </c>
      <c r="C1753" s="13" t="s">
        <v>652</v>
      </c>
      <c r="D1753" s="13" t="str">
        <f t="shared" si="26"/>
        <v>Error?</v>
      </c>
    </row>
    <row r="1754" spans="1:5" x14ac:dyDescent="0.2">
      <c r="A1754" s="54">
        <v>1693</v>
      </c>
      <c r="B1754" s="1221">
        <f>'Tax Sched 24'!B14</f>
        <v>28936</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3286307</v>
      </c>
      <c r="C1759" s="13" t="s">
        <v>652</v>
      </c>
      <c r="D1759" s="13" t="str">
        <f t="shared" si="26"/>
        <v>Error?</v>
      </c>
    </row>
    <row r="1760" spans="1:5" x14ac:dyDescent="0.2">
      <c r="A1760" s="54">
        <v>1699</v>
      </c>
      <c r="B1760" s="1221">
        <f>'Tax Sched 24'!D4</f>
        <v>2038692</v>
      </c>
      <c r="C1760" s="13" t="s">
        <v>652</v>
      </c>
      <c r="D1760" s="13" t="str">
        <f t="shared" si="26"/>
        <v>Error?</v>
      </c>
    </row>
    <row r="1761" spans="1:5" x14ac:dyDescent="0.2">
      <c r="A1761" s="54">
        <v>1700</v>
      </c>
      <c r="B1761" s="1221">
        <f>'Tax Sched 24'!D5</f>
        <v>343654</v>
      </c>
      <c r="C1761" s="13" t="s">
        <v>652</v>
      </c>
      <c r="D1761" s="13" t="str">
        <f t="shared" si="26"/>
        <v>Error?</v>
      </c>
    </row>
    <row r="1762" spans="1:5" s="79" customFormat="1" x14ac:dyDescent="0.2">
      <c r="A1762" s="54">
        <v>1701</v>
      </c>
      <c r="B1762" s="1221">
        <f>'Tax Sched 24'!D6</f>
        <v>144180</v>
      </c>
      <c r="C1762" s="13" t="s">
        <v>652</v>
      </c>
      <c r="D1762" s="13" t="str">
        <f t="shared" si="26"/>
        <v>Error?</v>
      </c>
      <c r="E1762" s="80"/>
    </row>
    <row r="1763" spans="1:5" x14ac:dyDescent="0.2">
      <c r="A1763" s="54">
        <v>1702</v>
      </c>
      <c r="B1763" s="1221">
        <f>'Tax Sched 24'!D7</f>
        <v>217253</v>
      </c>
      <c r="C1763" s="13" t="s">
        <v>652</v>
      </c>
      <c r="D1763" s="13" t="str">
        <f t="shared" si="26"/>
        <v>Error?</v>
      </c>
    </row>
    <row r="1764" spans="1:5" x14ac:dyDescent="0.2">
      <c r="A1764" s="54">
        <v>1703</v>
      </c>
      <c r="B1764" s="1221">
        <f>'Tax Sched 24'!D8</f>
        <v>131303</v>
      </c>
      <c r="C1764" s="13" t="s">
        <v>652</v>
      </c>
      <c r="D1764" s="13" t="str">
        <f t="shared" si="26"/>
        <v>Error?</v>
      </c>
    </row>
    <row r="1765" spans="1:5" x14ac:dyDescent="0.2">
      <c r="A1765" s="54">
        <v>1704</v>
      </c>
      <c r="B1765" s="1221">
        <f>'Tax Sched 24'!D10</f>
        <v>64812</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140260</v>
      </c>
      <c r="C1768" s="13" t="s">
        <v>652</v>
      </c>
      <c r="D1768" s="13" t="str">
        <f t="shared" si="26"/>
        <v>Error?</v>
      </c>
    </row>
    <row r="1769" spans="1:5" x14ac:dyDescent="0.2">
      <c r="A1769" s="54">
        <v>1708</v>
      </c>
      <c r="B1769" s="1221">
        <f>'Tax Sched 24'!D12</f>
        <v>55993</v>
      </c>
      <c r="C1769" s="13" t="s">
        <v>652</v>
      </c>
      <c r="D1769" s="13" t="str">
        <f t="shared" si="26"/>
        <v>Error?</v>
      </c>
    </row>
    <row r="1770" spans="1:5" x14ac:dyDescent="0.2">
      <c r="A1770" s="54">
        <v>1709</v>
      </c>
      <c r="B1770" s="1221">
        <f>'Tax Sched 24'!D14</f>
        <v>28936</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3286307</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2096250</v>
      </c>
      <c r="C1792" s="13" t="s">
        <v>652</v>
      </c>
      <c r="D1792" s="13" t="str">
        <f t="shared" si="27"/>
        <v>Error?</v>
      </c>
    </row>
    <row r="1793" spans="1:4" x14ac:dyDescent="0.2">
      <c r="A1793" s="54">
        <v>1732</v>
      </c>
      <c r="B1793" s="1221">
        <f>'Tax Sched 24'!F5</f>
        <v>353411</v>
      </c>
      <c r="C1793" s="13" t="s">
        <v>652</v>
      </c>
      <c r="D1793" s="13" t="str">
        <f t="shared" si="27"/>
        <v>Error?</v>
      </c>
    </row>
    <row r="1794" spans="1:4" x14ac:dyDescent="0.2">
      <c r="A1794" s="54">
        <v>1733</v>
      </c>
      <c r="B1794" s="1221">
        <f>'Tax Sched 24'!F6</f>
        <v>145012</v>
      </c>
      <c r="C1794" s="13" t="s">
        <v>652</v>
      </c>
      <c r="D1794" s="13" t="str">
        <f t="shared" si="27"/>
        <v>Error?</v>
      </c>
    </row>
    <row r="1795" spans="1:4" x14ac:dyDescent="0.2">
      <c r="A1795" s="54">
        <v>1734</v>
      </c>
      <c r="B1795" s="1221">
        <f>'Tax Sched 24'!F7</f>
        <v>223498</v>
      </c>
      <c r="C1795" s="13" t="s">
        <v>652</v>
      </c>
      <c r="D1795" s="13" t="str">
        <f t="shared" si="27"/>
        <v>Error?</v>
      </c>
    </row>
    <row r="1796" spans="1:4" x14ac:dyDescent="0.2">
      <c r="A1796" s="54">
        <v>1735</v>
      </c>
      <c r="B1796" s="1221">
        <f>'Tax Sched 24'!F8</f>
        <v>134996</v>
      </c>
      <c r="C1796" s="13" t="s">
        <v>652</v>
      </c>
      <c r="D1796" s="13" t="str">
        <f t="shared" si="27"/>
        <v>Error?</v>
      </c>
    </row>
    <row r="1797" spans="1:4" x14ac:dyDescent="0.2">
      <c r="A1797" s="54">
        <v>1736</v>
      </c>
      <c r="B1797" s="1221">
        <f>'Tax Sched 24'!F10</f>
        <v>66676</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144265</v>
      </c>
      <c r="C1800" s="13" t="s">
        <v>652</v>
      </c>
      <c r="D1800" s="13" t="str">
        <f t="shared" si="27"/>
        <v>Error?</v>
      </c>
    </row>
    <row r="1801" spans="1:4" x14ac:dyDescent="0.2">
      <c r="A1801" s="54">
        <v>1740</v>
      </c>
      <c r="B1801" s="1221">
        <f>'Tax Sched 24'!F12</f>
        <v>57556</v>
      </c>
      <c r="C1801" s="13" t="s">
        <v>652</v>
      </c>
      <c r="D1801" s="13" t="str">
        <f t="shared" si="27"/>
        <v>Error?</v>
      </c>
    </row>
    <row r="1802" spans="1:4" x14ac:dyDescent="0.2">
      <c r="A1802" s="54">
        <v>1741</v>
      </c>
      <c r="B1802" s="1221">
        <f>'Tax Sched 24'!F14</f>
        <v>29600</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2096250</v>
      </c>
      <c r="D1808" s="13" t="str">
        <f t="shared" si="27"/>
        <v>Error?</v>
      </c>
    </row>
    <row r="1809" spans="1:4" x14ac:dyDescent="0.2">
      <c r="A1809" s="54">
        <v>1748</v>
      </c>
      <c r="B1809" s="1221">
        <f>'Tax Sched 24'!E5</f>
        <v>353411</v>
      </c>
      <c r="D1809" s="13" t="str">
        <f t="shared" si="27"/>
        <v>Error?</v>
      </c>
    </row>
    <row r="1810" spans="1:4" x14ac:dyDescent="0.2">
      <c r="A1810" s="54">
        <v>1749</v>
      </c>
      <c r="B1810" s="1221">
        <f>'Tax Sched 24'!E6</f>
        <v>145012</v>
      </c>
      <c r="D1810" s="13" t="str">
        <f t="shared" si="27"/>
        <v>Error?</v>
      </c>
    </row>
    <row r="1811" spans="1:4" x14ac:dyDescent="0.2">
      <c r="A1811" s="54">
        <v>1750</v>
      </c>
      <c r="B1811" s="1221">
        <f>'Tax Sched 24'!E7</f>
        <v>223498</v>
      </c>
      <c r="D1811" s="13" t="str">
        <f t="shared" si="27"/>
        <v>Error?</v>
      </c>
    </row>
    <row r="1812" spans="1:4" x14ac:dyDescent="0.2">
      <c r="A1812" s="54">
        <v>1751</v>
      </c>
      <c r="B1812" s="1221">
        <f>'Tax Sched 24'!E8</f>
        <v>134996</v>
      </c>
      <c r="D1812" s="13" t="str">
        <f t="shared" si="27"/>
        <v>Error?</v>
      </c>
    </row>
    <row r="1813" spans="1:4" x14ac:dyDescent="0.2">
      <c r="A1813" s="54">
        <v>1752</v>
      </c>
      <c r="B1813" s="1221">
        <f>'Tax Sched 24'!E10</f>
        <v>66676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144265</v>
      </c>
      <c r="D1816" s="13" t="str">
        <f t="shared" si="27"/>
        <v>Error?</v>
      </c>
    </row>
    <row r="1817" spans="1:4" x14ac:dyDescent="0.2">
      <c r="A1817" s="54">
        <v>1756</v>
      </c>
      <c r="B1817" s="1221">
        <f>'Tax Sched 24'!E12</f>
        <v>57556</v>
      </c>
      <c r="D1817" s="13" t="str">
        <f t="shared" si="27"/>
        <v>Error?</v>
      </c>
    </row>
    <row r="1818" spans="1:4" x14ac:dyDescent="0.2">
      <c r="A1818" s="54">
        <v>1757</v>
      </c>
      <c r="B1818" s="1221">
        <f>'Tax Sched 24'!E14</f>
        <v>29600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3375496</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1291406</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28936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28936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28936</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203096</v>
      </c>
      <c r="D2008" s="13" t="str">
        <f t="shared" si="30"/>
        <v>Error?</v>
      </c>
    </row>
    <row r="2009" spans="1:4" x14ac:dyDescent="0.2">
      <c r="A2009" s="54">
        <v>1948</v>
      </c>
      <c r="B2009" s="1221">
        <f>'Cap Outlay Deprec 27'!C8</f>
        <v>8198480</v>
      </c>
      <c r="D2009" s="13" t="str">
        <f t="shared" si="30"/>
        <v>Error?</v>
      </c>
    </row>
    <row r="2010" spans="1:4" x14ac:dyDescent="0.2">
      <c r="A2010" s="54">
        <v>1949</v>
      </c>
      <c r="B2010" s="1221">
        <f>'Cap Outlay Deprec 27'!C10</f>
        <v>1009211</v>
      </c>
      <c r="D2010" s="13" t="str">
        <f t="shared" si="30"/>
        <v>Error?</v>
      </c>
    </row>
    <row r="2011" spans="1:4" x14ac:dyDescent="0.2">
      <c r="A2011" s="54">
        <v>1950</v>
      </c>
      <c r="B2011" s="1221">
        <f>'Cap Outlay Deprec 27'!C12</f>
        <v>3812538</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13223325</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57086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57086</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203096</v>
      </c>
      <c r="C2026" s="13" t="s">
        <v>652</v>
      </c>
      <c r="D2026" s="13" t="str">
        <f t="shared" si="30"/>
        <v>Error?</v>
      </c>
    </row>
    <row r="2027" spans="1:4" x14ac:dyDescent="0.2">
      <c r="A2027" s="54">
        <v>1966</v>
      </c>
      <c r="B2027" s="1221">
        <f>'Cap Outlay Deprec 27'!F8</f>
        <v>8198480</v>
      </c>
      <c r="C2027" s="13" t="s">
        <v>652</v>
      </c>
      <c r="D2027" s="13" t="str">
        <f t="shared" si="30"/>
        <v>Error?</v>
      </c>
    </row>
    <row r="2028" spans="1:4" x14ac:dyDescent="0.2">
      <c r="A2028" s="54">
        <v>1967</v>
      </c>
      <c r="B2028" s="1221">
        <f>'Cap Outlay Deprec 27'!F10</f>
        <v>1009211</v>
      </c>
      <c r="C2028" s="13" t="s">
        <v>652</v>
      </c>
      <c r="D2028" s="13" t="str">
        <f t="shared" si="30"/>
        <v>Error?</v>
      </c>
    </row>
    <row r="2029" spans="1:4" x14ac:dyDescent="0.2">
      <c r="A2029" s="54">
        <v>1968</v>
      </c>
      <c r="B2029" s="1221">
        <f>'Cap Outlay Deprec 27'!F12</f>
        <v>3869624</v>
      </c>
      <c r="C2029" s="13" t="s">
        <v>652</v>
      </c>
      <c r="D2029" s="13" t="str">
        <f t="shared" si="30"/>
        <v>Error?</v>
      </c>
    </row>
    <row r="2030" spans="1:4" x14ac:dyDescent="0.2">
      <c r="A2030" s="54">
        <v>1969</v>
      </c>
      <c r="B2030" s="1221">
        <f>'Cap Outlay Deprec 27'!F13</f>
        <v>0</v>
      </c>
      <c r="C2030" s="13" t="s">
        <v>652</v>
      </c>
      <c r="D2030" s="13" t="str">
        <f t="shared" si="30"/>
        <v>Error?</v>
      </c>
    </row>
    <row r="2031" spans="1:4" x14ac:dyDescent="0.2">
      <c r="A2031" s="54">
        <v>1970</v>
      </c>
      <c r="B2031" s="1221">
        <f>'Cap Outlay Deprec 27'!F16</f>
        <v>13280411</v>
      </c>
      <c r="C2031" s="13" t="s">
        <v>652</v>
      </c>
      <c r="D2031" s="13" t="str">
        <f t="shared" si="30"/>
        <v>Error?</v>
      </c>
    </row>
    <row r="2032" spans="1:4" x14ac:dyDescent="0.2">
      <c r="A2032" s="82">
        <v>1971</v>
      </c>
      <c r="D2032" s="13" t="str">
        <f t="shared" si="30"/>
        <v>OK</v>
      </c>
    </row>
    <row r="2033" spans="1:4" x14ac:dyDescent="0.2">
      <c r="A2033" s="54">
        <v>1972</v>
      </c>
      <c r="B2033" s="1221">
        <f>'Cap Outlay Deprec 27'!H8</f>
        <v>4316751</v>
      </c>
      <c r="D2033" s="13" t="str">
        <f t="shared" si="30"/>
        <v>Error?</v>
      </c>
    </row>
    <row r="2034" spans="1:4" x14ac:dyDescent="0.2">
      <c r="A2034" s="54">
        <v>1973</v>
      </c>
      <c r="B2034" s="1221">
        <f>'Cap Outlay Deprec 27'!H10</f>
        <v>169889</v>
      </c>
      <c r="D2034" s="13" t="str">
        <f t="shared" si="30"/>
        <v>Error?</v>
      </c>
    </row>
    <row r="2035" spans="1:4" x14ac:dyDescent="0.2">
      <c r="A2035" s="54">
        <v>1974</v>
      </c>
      <c r="B2035" s="1221">
        <f>'Cap Outlay Deprec 27'!H12</f>
        <v>3432237</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7918877</v>
      </c>
      <c r="C2037" s="13" t="s">
        <v>652</v>
      </c>
      <c r="D2037" s="13" t="str">
        <f t="shared" si="30"/>
        <v>Error?</v>
      </c>
    </row>
    <row r="2038" spans="1:4" x14ac:dyDescent="0.2">
      <c r="A2038" s="82">
        <v>1977</v>
      </c>
      <c r="D2038" s="13" t="str">
        <f t="shared" si="30"/>
        <v>OK</v>
      </c>
    </row>
    <row r="2039" spans="1:4" x14ac:dyDescent="0.2">
      <c r="A2039" s="54">
        <v>1978</v>
      </c>
      <c r="B2039" s="1221">
        <f>'Cap Outlay Deprec 27'!I8</f>
        <v>223281</v>
      </c>
      <c r="D2039" s="13" t="str">
        <f t="shared" si="30"/>
        <v>Error?</v>
      </c>
    </row>
    <row r="2040" spans="1:4" x14ac:dyDescent="0.2">
      <c r="A2040" s="54">
        <v>1979</v>
      </c>
      <c r="B2040" s="1221">
        <f>'Cap Outlay Deprec 27'!I10</f>
        <v>51796</v>
      </c>
      <c r="D2040" s="13" t="str">
        <f t="shared" si="30"/>
        <v>Error?</v>
      </c>
    </row>
    <row r="2041" spans="1:4" x14ac:dyDescent="0.2">
      <c r="A2041" s="54">
        <v>1980</v>
      </c>
      <c r="B2041" s="1221">
        <f>'Cap Outlay Deprec 27'!I12</f>
        <v>256849</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531926</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4540032</v>
      </c>
      <c r="C2051" s="13" t="s">
        <v>652</v>
      </c>
      <c r="D2051" s="13" t="str">
        <f t="shared" si="31"/>
        <v>Error?</v>
      </c>
    </row>
    <row r="2052" spans="1:4" x14ac:dyDescent="0.2">
      <c r="A2052" s="54">
        <v>1991</v>
      </c>
      <c r="B2052" s="1221">
        <f>'Cap Outlay Deprec 27'!K10</f>
        <v>221685</v>
      </c>
      <c r="C2052" s="13" t="s">
        <v>652</v>
      </c>
      <c r="D2052" s="13" t="str">
        <f t="shared" si="31"/>
        <v>Error?</v>
      </c>
    </row>
    <row r="2053" spans="1:4" x14ac:dyDescent="0.2">
      <c r="A2053" s="54">
        <v>1992</v>
      </c>
      <c r="B2053" s="1221">
        <f>'Cap Outlay Deprec 27'!K12</f>
        <v>3689086</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8450803</v>
      </c>
      <c r="C2055" s="13" t="s">
        <v>652</v>
      </c>
      <c r="D2055" s="13" t="str">
        <f t="shared" si="31"/>
        <v>Error?</v>
      </c>
    </row>
    <row r="2056" spans="1:4" x14ac:dyDescent="0.2">
      <c r="A2056" s="54">
        <v>1995</v>
      </c>
      <c r="B2056" s="1221">
        <f>'Cap Outlay Deprec 27'!L5</f>
        <v>203096</v>
      </c>
      <c r="C2056" s="13" t="s">
        <v>652</v>
      </c>
      <c r="D2056" s="13" t="str">
        <f t="shared" si="31"/>
        <v>Error?</v>
      </c>
    </row>
    <row r="2057" spans="1:4" x14ac:dyDescent="0.2">
      <c r="A2057" s="54">
        <v>1996</v>
      </c>
      <c r="B2057" s="1221">
        <f>'Cap Outlay Deprec 27'!L8</f>
        <v>3658448</v>
      </c>
      <c r="C2057" s="13" t="s">
        <v>652</v>
      </c>
      <c r="D2057" s="13" t="str">
        <f t="shared" si="31"/>
        <v>Error?</v>
      </c>
    </row>
    <row r="2058" spans="1:4" x14ac:dyDescent="0.2">
      <c r="A2058" s="54">
        <v>1997</v>
      </c>
      <c r="B2058" s="1221">
        <f>'Cap Outlay Deprec 27'!L10</f>
        <v>787526</v>
      </c>
      <c r="C2058" s="13" t="s">
        <v>652</v>
      </c>
      <c r="D2058" s="13" t="str">
        <f t="shared" si="31"/>
        <v>Error?</v>
      </c>
    </row>
    <row r="2059" spans="1:4" x14ac:dyDescent="0.2">
      <c r="A2059" s="54">
        <v>1998</v>
      </c>
      <c r="B2059" s="1221">
        <f>'Cap Outlay Deprec 27'!L12</f>
        <v>180538</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4829608</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135333</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228805</v>
      </c>
      <c r="C2088" s="13" t="s">
        <v>652</v>
      </c>
      <c r="D2088" s="13" t="str">
        <f t="shared" si="31"/>
        <v>Error?</v>
      </c>
    </row>
    <row r="2089" spans="1:4" x14ac:dyDescent="0.2">
      <c r="A2089" s="54">
        <v>2028</v>
      </c>
      <c r="B2089" s="1221">
        <f>'Expenditures 15-22'!K92</f>
        <v>40610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2987806</v>
      </c>
      <c r="C2551" s="13" t="s">
        <v>652</v>
      </c>
      <c r="D2551" s="13" t="str">
        <f t="shared" si="38"/>
        <v>Error?</v>
      </c>
    </row>
    <row r="2552" spans="1:4" x14ac:dyDescent="0.2">
      <c r="A2552" s="82">
        <v>2491</v>
      </c>
      <c r="D2552" s="13" t="str">
        <f t="shared" si="38"/>
        <v>OK</v>
      </c>
    </row>
    <row r="2553" spans="1:4" x14ac:dyDescent="0.2">
      <c r="A2553" s="54">
        <v>2492</v>
      </c>
      <c r="B2553" s="1221">
        <f>'Acct Summary 7-8'!C6</f>
        <v>2654525</v>
      </c>
      <c r="C2553" s="13" t="s">
        <v>652</v>
      </c>
      <c r="D2553" s="13" t="str">
        <f t="shared" si="38"/>
        <v>Error?</v>
      </c>
    </row>
    <row r="2554" spans="1:4" x14ac:dyDescent="0.2">
      <c r="A2554" s="54">
        <v>2493</v>
      </c>
      <c r="B2554" s="1221">
        <f>'Acct Summary 7-8'!C7</f>
        <v>541934</v>
      </c>
      <c r="C2554" s="13" t="s">
        <v>652</v>
      </c>
      <c r="D2554" s="13" t="str">
        <f t="shared" si="38"/>
        <v>Error?</v>
      </c>
    </row>
    <row r="2555" spans="1:4" x14ac:dyDescent="0.2">
      <c r="A2555" s="54">
        <v>2494</v>
      </c>
      <c r="B2555" s="1221">
        <f>'Acct Summary 7-8'!C8</f>
        <v>6216040</v>
      </c>
      <c r="C2555" s="13" t="s">
        <v>652</v>
      </c>
      <c r="D2555" s="13" t="str">
        <f t="shared" si="38"/>
        <v>Error?</v>
      </c>
    </row>
    <row r="2556" spans="1:4" x14ac:dyDescent="0.2">
      <c r="A2556" s="54">
        <v>2495</v>
      </c>
      <c r="B2556" s="1221">
        <f>'Acct Summary 7-8'!C12</f>
        <v>3633200</v>
      </c>
      <c r="C2556" s="13" t="s">
        <v>652</v>
      </c>
      <c r="D2556" s="13" t="str">
        <f t="shared" si="38"/>
        <v>Error?</v>
      </c>
    </row>
    <row r="2557" spans="1:4" x14ac:dyDescent="0.2">
      <c r="A2557" s="54">
        <v>2496</v>
      </c>
      <c r="B2557" s="1221">
        <f>'Acct Summary 7-8'!C13</f>
        <v>1771528</v>
      </c>
      <c r="C2557" s="13" t="s">
        <v>652</v>
      </c>
      <c r="D2557" s="13" t="str">
        <f t="shared" si="38"/>
        <v>Error?</v>
      </c>
    </row>
    <row r="2558" spans="1:4" x14ac:dyDescent="0.2">
      <c r="A2558" s="54">
        <v>2497</v>
      </c>
      <c r="B2558" s="1221">
        <f>'Acct Summary 7-8'!C14</f>
        <v>246</v>
      </c>
      <c r="C2558" s="13" t="s">
        <v>652</v>
      </c>
      <c r="D2558" s="13" t="str">
        <f t="shared" si="38"/>
        <v>Error?</v>
      </c>
    </row>
    <row r="2559" spans="1:4" x14ac:dyDescent="0.2">
      <c r="A2559" s="54">
        <v>2498</v>
      </c>
      <c r="B2559" s="1221">
        <f>'Acct Summary 7-8'!C15</f>
        <v>269415</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5674389</v>
      </c>
      <c r="C2561" s="13" t="s">
        <v>652</v>
      </c>
      <c r="D2561" s="13" t="str">
        <f t="shared" si="39"/>
        <v>Error?</v>
      </c>
    </row>
    <row r="2562" spans="1:4" x14ac:dyDescent="0.2">
      <c r="A2562" s="54">
        <v>2501</v>
      </c>
      <c r="B2562" s="1221">
        <f>'Acct Summary 7-8'!C20</f>
        <v>541651</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378725</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378725</v>
      </c>
      <c r="C2568" s="13" t="s">
        <v>652</v>
      </c>
      <c r="D2568" s="13" t="str">
        <f t="shared" si="39"/>
        <v>Error?</v>
      </c>
    </row>
    <row r="2569" spans="1:4" x14ac:dyDescent="0.2">
      <c r="A2569" s="54">
        <v>2508</v>
      </c>
      <c r="B2569" s="1221">
        <f>'Acct Summary 7-8'!D13</f>
        <v>343570</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343570</v>
      </c>
      <c r="C2573" s="13" t="s">
        <v>652</v>
      </c>
      <c r="D2573" s="13" t="str">
        <f t="shared" si="39"/>
        <v>Error?</v>
      </c>
    </row>
    <row r="2574" spans="1:4" x14ac:dyDescent="0.2">
      <c r="A2574" s="54">
        <v>2513</v>
      </c>
      <c r="B2574" s="1221">
        <f>'Acct Summary 7-8'!D20</f>
        <v>35155</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220569</v>
      </c>
      <c r="C2591" s="13" t="s">
        <v>652</v>
      </c>
      <c r="D2591" s="13" t="str">
        <f t="shared" si="39"/>
        <v>Error?</v>
      </c>
    </row>
    <row r="2592" spans="1:4" x14ac:dyDescent="0.2">
      <c r="A2592" s="82">
        <v>2531</v>
      </c>
      <c r="D2592" s="13" t="str">
        <f t="shared" si="39"/>
        <v>OK</v>
      </c>
    </row>
    <row r="2593" spans="1:4" x14ac:dyDescent="0.2">
      <c r="A2593" s="54">
        <v>2532</v>
      </c>
      <c r="B2593" s="1221">
        <f>'Acct Summary 7-8'!F6</f>
        <v>127252</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347821</v>
      </c>
      <c r="C2595" s="13" t="s">
        <v>652</v>
      </c>
      <c r="D2595" s="13" t="str">
        <f t="shared" si="39"/>
        <v>Error?</v>
      </c>
    </row>
    <row r="2596" spans="1:4" x14ac:dyDescent="0.2">
      <c r="A2596" s="54">
        <v>2535</v>
      </c>
      <c r="B2596" s="1221">
        <f>'Acct Summary 7-8'!F13</f>
        <v>286719</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286719</v>
      </c>
      <c r="C2600" s="13" t="s">
        <v>652</v>
      </c>
      <c r="D2600" s="13" t="str">
        <f t="shared" si="39"/>
        <v>Error?</v>
      </c>
    </row>
    <row r="2601" spans="1:4" x14ac:dyDescent="0.2">
      <c r="A2601" s="54">
        <v>2540</v>
      </c>
      <c r="B2601" s="1221">
        <f>'Acct Summary 7-8'!F20</f>
        <v>61102</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264381</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264381</v>
      </c>
      <c r="C2606" s="13" t="s">
        <v>652</v>
      </c>
      <c r="D2606" s="13" t="str">
        <f t="shared" si="39"/>
        <v>Error?</v>
      </c>
    </row>
    <row r="2607" spans="1:4" x14ac:dyDescent="0.2">
      <c r="A2607" s="54">
        <v>2546</v>
      </c>
      <c r="B2607" s="1221">
        <f>'Acct Summary 7-8'!G12</f>
        <v>85581</v>
      </c>
      <c r="C2607" s="13" t="s">
        <v>652</v>
      </c>
      <c r="D2607" s="13" t="str">
        <f t="shared" si="39"/>
        <v>Error?</v>
      </c>
    </row>
    <row r="2608" spans="1:4" x14ac:dyDescent="0.2">
      <c r="A2608" s="54">
        <v>2547</v>
      </c>
      <c r="B2608" s="1221">
        <f>'Acct Summary 7-8'!G13</f>
        <v>138121</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223702</v>
      </c>
      <c r="C2612" s="13" t="s">
        <v>652</v>
      </c>
      <c r="D2612" s="13" t="str">
        <f t="shared" si="39"/>
        <v>Error?</v>
      </c>
    </row>
    <row r="2613" spans="1:4" x14ac:dyDescent="0.2">
      <c r="A2613" s="54">
        <v>2552</v>
      </c>
      <c r="B2613" s="1221">
        <f>'Acct Summary 7-8'!G20</f>
        <v>40679</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364893</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388773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393142</v>
      </c>
      <c r="C2634" s="13" t="s">
        <v>652</v>
      </c>
      <c r="D2634" s="13" t="str">
        <f t="shared" si="40"/>
        <v>Error?</v>
      </c>
    </row>
    <row r="2635" spans="1:4" x14ac:dyDescent="0.2">
      <c r="A2635" s="54">
        <v>2574</v>
      </c>
      <c r="B2635" s="1221">
        <f>'Acct Summary 7-8'!E17</f>
        <v>393142</v>
      </c>
      <c r="C2635" s="13" t="s">
        <v>652</v>
      </c>
      <c r="D2635" s="13" t="str">
        <f t="shared" si="40"/>
        <v>Error?</v>
      </c>
    </row>
    <row r="2636" spans="1:4" x14ac:dyDescent="0.2">
      <c r="A2636" s="54">
        <v>2575</v>
      </c>
      <c r="B2636" s="1221">
        <f>'Acct Summary 7-8'!E20</f>
        <v>-4369</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310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310</v>
      </c>
      <c r="C2658" s="13" t="s">
        <v>652</v>
      </c>
      <c r="D2658" s="13" t="str">
        <f t="shared" si="40"/>
        <v>Error?</v>
      </c>
    </row>
    <row r="2659" spans="1:4" x14ac:dyDescent="0.2">
      <c r="A2659" s="54">
        <v>2598</v>
      </c>
      <c r="B2659" s="1221">
        <f>'Acct Summary 7-8'!H13</f>
        <v>51118</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51118</v>
      </c>
      <c r="C2661" s="13" t="s">
        <v>652</v>
      </c>
      <c r="D2661" s="13" t="str">
        <f t="shared" si="40"/>
        <v>Error?</v>
      </c>
    </row>
    <row r="2662" spans="1:4" x14ac:dyDescent="0.2">
      <c r="A2662" s="54">
        <v>2601</v>
      </c>
      <c r="B2662" s="1221">
        <f>'Acct Summary 7-8'!H20</f>
        <v>-50808</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2136</v>
      </c>
      <c r="D2718" s="13" t="str">
        <f t="shared" si="41"/>
        <v>Error?</v>
      </c>
    </row>
    <row r="2719" spans="1:4" x14ac:dyDescent="0.2">
      <c r="A2719" s="54">
        <v>2658</v>
      </c>
      <c r="B2719" s="1221">
        <f>'Expenditures 15-22'!D51</f>
        <v>1089</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3225</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93472</v>
      </c>
      <c r="C2789" s="13" t="s">
        <v>652</v>
      </c>
      <c r="D2789" s="13" t="str">
        <f t="shared" si="42"/>
        <v>Error?</v>
      </c>
    </row>
    <row r="2790" spans="1:4" x14ac:dyDescent="0.2">
      <c r="A2790" s="54">
        <v>2729</v>
      </c>
      <c r="B2790" s="1221">
        <f>'Expenditures 15-22'!E102</f>
        <v>93472</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774483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351267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774483</v>
      </c>
      <c r="D2912" s="13" t="str">
        <f t="shared" si="44"/>
        <v>Error?</v>
      </c>
    </row>
    <row r="2913" spans="1:4" x14ac:dyDescent="0.2">
      <c r="A2913" s="54">
        <v>2852</v>
      </c>
      <c r="B2913" s="1221">
        <f>'Assets-Liab 5-6'!I41</f>
        <v>774483</v>
      </c>
      <c r="C2913" s="13" t="s">
        <v>652</v>
      </c>
      <c r="D2913" s="13" t="str">
        <f t="shared" si="44"/>
        <v>Error?</v>
      </c>
    </row>
    <row r="2914" spans="1:4" x14ac:dyDescent="0.2">
      <c r="A2914" s="54">
        <v>2853</v>
      </c>
      <c r="B2914" s="1221">
        <f>'Assets-Liab 5-6'!L33</f>
        <v>351267</v>
      </c>
      <c r="D2914" s="13" t="str">
        <f t="shared" si="44"/>
        <v>Error?</v>
      </c>
    </row>
    <row r="2915" spans="1:4" x14ac:dyDescent="0.2">
      <c r="A2915" s="82">
        <v>2854</v>
      </c>
      <c r="D2915" s="13" t="str">
        <f t="shared" si="44"/>
        <v>OK</v>
      </c>
    </row>
    <row r="2916" spans="1:4" x14ac:dyDescent="0.2">
      <c r="A2916" s="54">
        <v>2855</v>
      </c>
      <c r="B2916" s="1221">
        <f>'Assets-Liab 5-6'!L34</f>
        <v>351267</v>
      </c>
      <c r="C2916" s="13" t="s">
        <v>652</v>
      </c>
      <c r="D2916" s="13" t="str">
        <f t="shared" si="44"/>
        <v>Error?</v>
      </c>
    </row>
    <row r="2917" spans="1:4" x14ac:dyDescent="0.2">
      <c r="A2917" s="54">
        <v>2856</v>
      </c>
      <c r="B2917" s="1221">
        <f>'Assets-Liab 5-6'!L41</f>
        <v>351267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93472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135333</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93472</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135333</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61848</v>
      </c>
      <c r="D3055" s="13" t="str">
        <f t="shared" si="46"/>
        <v>Error?</v>
      </c>
    </row>
    <row r="3056" spans="1:4" x14ac:dyDescent="0.2">
      <c r="A3056" s="54">
        <v>2995</v>
      </c>
      <c r="B3056" s="1221">
        <f>'Expenditures 15-22'!D10</f>
        <v>20614</v>
      </c>
      <c r="D3056" s="13" t="str">
        <f t="shared" si="46"/>
        <v>Error?</v>
      </c>
    </row>
    <row r="3057" spans="1:4" x14ac:dyDescent="0.2">
      <c r="A3057" s="54">
        <v>2996</v>
      </c>
      <c r="B3057" s="1221">
        <f>'Expenditures 15-22'!E10</f>
        <v>9813</v>
      </c>
      <c r="D3057" s="13" t="str">
        <f t="shared" si="46"/>
        <v>Error?</v>
      </c>
    </row>
    <row r="3058" spans="1:4" x14ac:dyDescent="0.2">
      <c r="A3058" s="54">
        <v>2997</v>
      </c>
      <c r="B3058" s="1221">
        <f>'Expenditures 15-22'!F10</f>
        <v>49473</v>
      </c>
      <c r="D3058" s="13" t="str">
        <f t="shared" si="46"/>
        <v>Error?</v>
      </c>
    </row>
    <row r="3059" spans="1:4" x14ac:dyDescent="0.2">
      <c r="A3059" s="54">
        <v>2998</v>
      </c>
      <c r="B3059" s="1221">
        <f>'Expenditures 15-22'!G10</f>
        <v>18603</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160351</v>
      </c>
      <c r="C3062" s="13" t="s">
        <v>652</v>
      </c>
      <c r="D3062" s="13" t="str">
        <f t="shared" si="46"/>
        <v>Error?</v>
      </c>
    </row>
    <row r="3063" spans="1:4" x14ac:dyDescent="0.2">
      <c r="A3063" s="82">
        <v>3002</v>
      </c>
      <c r="D3063" s="13" t="str">
        <f t="shared" si="46"/>
        <v>OK</v>
      </c>
    </row>
    <row r="3064" spans="1:4" x14ac:dyDescent="0.2">
      <c r="A3064" s="54">
        <v>3003</v>
      </c>
      <c r="B3064" s="1221">
        <f>'Expenditures 15-22'!D213</f>
        <v>10225</v>
      </c>
      <c r="D3064" s="13" t="str">
        <f t="shared" si="46"/>
        <v>Error?</v>
      </c>
    </row>
    <row r="3065" spans="1:4" x14ac:dyDescent="0.2">
      <c r="A3065" s="54">
        <v>3004</v>
      </c>
      <c r="B3065" s="1221">
        <f>'Expenditures 15-22'!K213</f>
        <v>10225</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69047</v>
      </c>
      <c r="C3225" s="13" t="s">
        <v>652</v>
      </c>
      <c r="D3225" s="13" t="str">
        <f t="shared" si="49"/>
        <v>Error?</v>
      </c>
    </row>
    <row r="3226" spans="1:4" x14ac:dyDescent="0.2">
      <c r="A3226" s="54">
        <v>3165</v>
      </c>
      <c r="B3226" s="1221">
        <f>'Acct Summary 7-8'!I8</f>
        <v>69047</v>
      </c>
      <c r="C3226" s="13" t="s">
        <v>652</v>
      </c>
      <c r="D3226" s="13" t="str">
        <f t="shared" si="49"/>
        <v>Error?</v>
      </c>
    </row>
    <row r="3227" spans="1:4" x14ac:dyDescent="0.2">
      <c r="A3227" s="54">
        <v>3166</v>
      </c>
      <c r="B3227" s="1221">
        <f>'Acct Summary 7-8'!I20</f>
        <v>69047</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541651</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35155</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61102</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40679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-4369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-50808</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69047</v>
      </c>
      <c r="C3320" s="13" t="s">
        <v>652</v>
      </c>
      <c r="D3320" s="13" t="str">
        <f t="shared" si="50"/>
        <v>Error?</v>
      </c>
    </row>
    <row r="3321" spans="1:4" x14ac:dyDescent="0.2">
      <c r="A3321" s="54">
        <v>3260</v>
      </c>
      <c r="B3321" s="1221">
        <f>'Acct Summary 7-8'!I79</f>
        <v>705436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774483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653944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152976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5498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210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812653</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21254</v>
      </c>
      <c r="D3387" s="13" t="str">
        <f t="shared" si="51"/>
        <v>Error?</v>
      </c>
    </row>
    <row r="3388" spans="1:4" x14ac:dyDescent="0.2">
      <c r="A3388" s="54">
        <v>3327</v>
      </c>
      <c r="B3388" s="1221">
        <f>'Expenditures 15-22'!D211</f>
        <v>36275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21254</v>
      </c>
      <c r="C3390" s="13" t="s">
        <v>652</v>
      </c>
      <c r="D3390" s="13" t="str">
        <f t="shared" si="51"/>
        <v>Error?</v>
      </c>
    </row>
    <row r="3391" spans="1:4" x14ac:dyDescent="0.2">
      <c r="A3391" s="54">
        <v>3330</v>
      </c>
      <c r="B3391" s="1221">
        <f>'Expenditures 15-22'!K211</f>
        <v>36275</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31775</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1919613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391207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48815</v>
      </c>
      <c r="D3417" s="13" t="str">
        <f t="shared" si="52"/>
        <v>Error?</v>
      </c>
    </row>
    <row r="3418" spans="1:4" x14ac:dyDescent="0.2">
      <c r="A3418" s="82">
        <v>3357</v>
      </c>
      <c r="D3418" s="13" t="str">
        <f t="shared" si="52"/>
        <v>OK</v>
      </c>
    </row>
    <row r="3419" spans="1:4" x14ac:dyDescent="0.2">
      <c r="A3419" s="54">
        <v>3358</v>
      </c>
      <c r="B3419" s="1221">
        <f>'Assets-Liab 5-6'!F4</f>
        <v>453985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144167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53307</v>
      </c>
      <c r="D3425" s="13" t="str">
        <f t="shared" si="52"/>
        <v>Error?</v>
      </c>
    </row>
    <row r="3426" spans="1:4" x14ac:dyDescent="0.2">
      <c r="A3426" s="82">
        <v>3365</v>
      </c>
      <c r="D3426" s="13" t="str">
        <f t="shared" si="52"/>
        <v>OK</v>
      </c>
    </row>
    <row r="3427" spans="1:4" x14ac:dyDescent="0.2">
      <c r="A3427" s="54">
        <v>3366</v>
      </c>
      <c r="B3427" s="1221">
        <f>'Assets-Liab 5-6'!I4</f>
        <v>774483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351267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121224</v>
      </c>
      <c r="C3446" s="13" t="s">
        <v>652</v>
      </c>
      <c r="D3446" s="13" t="str">
        <f t="shared" si="52"/>
        <v>Error?</v>
      </c>
    </row>
    <row r="3447" spans="1:4" x14ac:dyDescent="0.2">
      <c r="A3447" s="54">
        <v>3386</v>
      </c>
      <c r="B3447" s="1221">
        <f>'Tax Sched 24'!D16</f>
        <v>121224</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124232</v>
      </c>
      <c r="C3449" s="13" t="s">
        <v>652</v>
      </c>
      <c r="D3449" s="13" t="str">
        <f t="shared" si="52"/>
        <v>Error?</v>
      </c>
    </row>
    <row r="3450" spans="1:4" x14ac:dyDescent="0.2">
      <c r="A3450" s="54">
        <v>3389</v>
      </c>
      <c r="B3450" s="1221">
        <f>'Tax Sched 24'!E16</f>
        <v>124232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108709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108709</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108709</v>
      </c>
      <c r="D3567" s="13" t="str">
        <f t="shared" si="54"/>
        <v>Error?</v>
      </c>
    </row>
    <row r="3568" spans="1:4" x14ac:dyDescent="0.2">
      <c r="A3568" s="54">
        <v>3507</v>
      </c>
      <c r="B3568" s="1221">
        <f>'Assets-Liab 5-6'!K41</f>
        <v>108709</v>
      </c>
      <c r="C3568" s="13" t="s">
        <v>652</v>
      </c>
      <c r="D3568" s="13" t="str">
        <f t="shared" si="54"/>
        <v>Error?</v>
      </c>
    </row>
    <row r="3569" spans="1:4" x14ac:dyDescent="0.2">
      <c r="A3569" s="54">
        <v>3508</v>
      </c>
      <c r="B3569" s="1221">
        <f>'Acct Summary 7-8'!K4</f>
        <v>56762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56762</v>
      </c>
      <c r="C3571" s="13" t="s">
        <v>652</v>
      </c>
      <c r="D3571" s="13" t="str">
        <f t="shared" si="54"/>
        <v>Error?</v>
      </c>
    </row>
    <row r="3572" spans="1:4" x14ac:dyDescent="0.2">
      <c r="A3572" s="54">
        <v>3511</v>
      </c>
      <c r="B3572" s="1221">
        <f>'Acct Summary 7-8'!K13</f>
        <v>75312</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75312</v>
      </c>
      <c r="C3575" s="13" t="s">
        <v>652</v>
      </c>
      <c r="D3575" s="13" t="str">
        <f t="shared" si="54"/>
        <v>Error?</v>
      </c>
    </row>
    <row r="3576" spans="1:4" x14ac:dyDescent="0.2">
      <c r="A3576" s="54">
        <v>3515</v>
      </c>
      <c r="B3576" s="1221">
        <f>'Acct Summary 7-8'!K20</f>
        <v>-18550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-18550</v>
      </c>
      <c r="C3588" s="13" t="s">
        <v>652</v>
      </c>
      <c r="D3588" s="13" t="str">
        <f t="shared" si="55"/>
        <v>Error?</v>
      </c>
    </row>
    <row r="3589" spans="1:4" x14ac:dyDescent="0.2">
      <c r="A3589" s="54">
        <v>3528</v>
      </c>
      <c r="B3589" s="1221">
        <f>'Acct Summary 7-8'!K79</f>
        <v>127259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108709</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75312</v>
      </c>
      <c r="D3634" s="13" t="str">
        <f t="shared" si="55"/>
        <v>Error?</v>
      </c>
    </row>
    <row r="3635" spans="1:4" x14ac:dyDescent="0.2">
      <c r="A3635" s="54">
        <v>3574</v>
      </c>
      <c r="B3635" s="1221">
        <f>'Expenditures 15-22'!E341</f>
        <v>75312</v>
      </c>
      <c r="C3635" s="13" t="s">
        <v>652</v>
      </c>
      <c r="D3635" s="13" t="str">
        <f t="shared" si="55"/>
        <v>Error?</v>
      </c>
    </row>
    <row r="3636" spans="1:4" x14ac:dyDescent="0.2">
      <c r="A3636" s="54">
        <v>3575</v>
      </c>
      <c r="B3636" s="1221">
        <f>'Expenditures 15-22'!E354</f>
        <v>75312</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75312</v>
      </c>
      <c r="C3671" s="13" t="s">
        <v>652</v>
      </c>
      <c r="D3671" s="13" t="str">
        <f t="shared" si="56"/>
        <v>Error?</v>
      </c>
    </row>
    <row r="3672" spans="1:4" x14ac:dyDescent="0.2">
      <c r="A3672" s="54">
        <v>3611</v>
      </c>
      <c r="B3672" s="1221">
        <f>'Expenditures 15-22'!K341</f>
        <v>75312</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75312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-18550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108307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1361270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7577310</v>
      </c>
      <c r="C4122" s="13" t="s">
        <v>652</v>
      </c>
      <c r="D4122" s="13" t="str">
        <f t="shared" si="63"/>
        <v>Error?</v>
      </c>
    </row>
    <row r="4123" spans="1:4" x14ac:dyDescent="0.2">
      <c r="A4123" s="54">
        <v>4062</v>
      </c>
      <c r="B4123" s="1221">
        <f>'Acct Summary 7-8'!D10</f>
        <v>378725</v>
      </c>
      <c r="C4123" s="13" t="s">
        <v>652</v>
      </c>
      <c r="D4123" s="13" t="str">
        <f t="shared" si="63"/>
        <v>Error?</v>
      </c>
    </row>
    <row r="4124" spans="1:4" x14ac:dyDescent="0.2">
      <c r="A4124" s="54">
        <v>4063</v>
      </c>
      <c r="B4124" s="1221">
        <f>'Acct Summary 7-8'!E10</f>
        <v>388773</v>
      </c>
      <c r="C4124" s="13" t="s">
        <v>652</v>
      </c>
      <c r="D4124" s="13" t="str">
        <f t="shared" si="63"/>
        <v>Error?</v>
      </c>
    </row>
    <row r="4125" spans="1:4" x14ac:dyDescent="0.2">
      <c r="A4125" s="54">
        <v>4064</v>
      </c>
      <c r="B4125" s="1221">
        <f>'Acct Summary 7-8'!F10</f>
        <v>347821</v>
      </c>
      <c r="C4125" s="13" t="s">
        <v>652</v>
      </c>
      <c r="D4125" s="13" t="str">
        <f t="shared" si="63"/>
        <v>Error?</v>
      </c>
    </row>
    <row r="4126" spans="1:4" x14ac:dyDescent="0.2">
      <c r="A4126" s="54">
        <v>4065</v>
      </c>
      <c r="B4126" s="1221">
        <f>'Acct Summary 7-8'!G10</f>
        <v>264381</v>
      </c>
      <c r="C4126" s="13" t="s">
        <v>652</v>
      </c>
      <c r="D4126" s="13" t="str">
        <f t="shared" si="63"/>
        <v>Error?</v>
      </c>
    </row>
    <row r="4127" spans="1:4" x14ac:dyDescent="0.2">
      <c r="A4127" s="54">
        <v>4066</v>
      </c>
      <c r="B4127" s="1221">
        <f>'Acct Summary 7-8'!H10</f>
        <v>310</v>
      </c>
      <c r="C4127" s="13" t="s">
        <v>652</v>
      </c>
      <c r="D4127" s="13" t="str">
        <f t="shared" si="63"/>
        <v>Error?</v>
      </c>
    </row>
    <row r="4128" spans="1:4" x14ac:dyDescent="0.2">
      <c r="A4128" s="54">
        <v>4067</v>
      </c>
      <c r="B4128" s="1221">
        <f>'Acct Summary 7-8'!I10</f>
        <v>69047</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56762</v>
      </c>
      <c r="C4130" s="13" t="s">
        <v>652</v>
      </c>
      <c r="D4130" s="13" t="str">
        <f t="shared" si="63"/>
        <v>Error?</v>
      </c>
    </row>
    <row r="4131" spans="1:4" x14ac:dyDescent="0.2">
      <c r="A4131" s="54">
        <v>4070</v>
      </c>
      <c r="B4131" s="1221">
        <f>'Acct Summary 7-8'!C18</f>
        <v>1361270</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7035659</v>
      </c>
      <c r="C4136" s="13" t="s">
        <v>652</v>
      </c>
      <c r="D4136" s="13" t="str">
        <f t="shared" si="63"/>
        <v>Error?</v>
      </c>
    </row>
    <row r="4137" spans="1:4" x14ac:dyDescent="0.2">
      <c r="A4137" s="54">
        <v>4076</v>
      </c>
      <c r="B4137" s="1221">
        <f>'Acct Summary 7-8'!D19</f>
        <v>343570</v>
      </c>
      <c r="C4137" s="13" t="s">
        <v>652</v>
      </c>
      <c r="D4137" s="13" t="str">
        <f t="shared" si="63"/>
        <v>Error?</v>
      </c>
    </row>
    <row r="4138" spans="1:4" x14ac:dyDescent="0.2">
      <c r="A4138" s="54">
        <v>4077</v>
      </c>
      <c r="B4138" s="1221">
        <f>'Acct Summary 7-8'!E19</f>
        <v>393142</v>
      </c>
      <c r="C4138" s="13" t="s">
        <v>652</v>
      </c>
      <c r="D4138" s="13" t="str">
        <f t="shared" si="63"/>
        <v>Error?</v>
      </c>
    </row>
    <row r="4139" spans="1:4" x14ac:dyDescent="0.2">
      <c r="A4139" s="54">
        <v>4078</v>
      </c>
      <c r="B4139" s="1221">
        <f>'Acct Summary 7-8'!F19</f>
        <v>286719</v>
      </c>
      <c r="C4139" s="13" t="s">
        <v>652</v>
      </c>
      <c r="D4139" s="13" t="str">
        <f t="shared" si="63"/>
        <v>Error?</v>
      </c>
    </row>
    <row r="4140" spans="1:4" x14ac:dyDescent="0.2">
      <c r="A4140" s="54">
        <v>4079</v>
      </c>
      <c r="B4140" s="1221">
        <f>'Acct Summary 7-8'!G19</f>
        <v>223702</v>
      </c>
      <c r="C4140" s="13" t="s">
        <v>652</v>
      </c>
      <c r="D4140" s="13" t="str">
        <f t="shared" si="63"/>
        <v>Error?</v>
      </c>
    </row>
    <row r="4141" spans="1:4" x14ac:dyDescent="0.2">
      <c r="A4141" s="54">
        <v>4080</v>
      </c>
      <c r="B4141" s="1221">
        <f>'Acct Summary 7-8'!H19</f>
        <v>51118</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75312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1033196</v>
      </c>
      <c r="C4171" s="13" t="s">
        <v>652</v>
      </c>
      <c r="D4171" s="13" t="str">
        <f t="shared" si="64"/>
        <v>Error?</v>
      </c>
    </row>
    <row r="4172" spans="1:4" x14ac:dyDescent="0.2">
      <c r="A4172" s="54">
        <v>4111</v>
      </c>
      <c r="B4172" s="1221">
        <f>'Short-Term Long-Term Debt 25'!J49</f>
        <v>984381</v>
      </c>
      <c r="C4172" s="13" t="s">
        <v>652</v>
      </c>
      <c r="D4172" s="13" t="str">
        <f t="shared" si="64"/>
        <v>Error?</v>
      </c>
    </row>
    <row r="4173" spans="1:4" x14ac:dyDescent="0.2">
      <c r="A4173" s="54">
        <v>4112</v>
      </c>
      <c r="B4173" s="1221">
        <f>'Short-Term Long-Term Debt 25'!H49</f>
        <v>258210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1402.2</v>
      </c>
      <c r="C4265" s="13" t="s">
        <v>652</v>
      </c>
      <c r="D4265" s="13" t="str">
        <f t="shared" si="65"/>
        <v>Error?</v>
      </c>
      <c r="E4265" s="803"/>
    </row>
    <row r="4266" spans="1:5" x14ac:dyDescent="0.2">
      <c r="A4266" s="90">
        <v>4205</v>
      </c>
      <c r="B4266" s="1221">
        <f>('FP Info 3'!F10)*100000</f>
        <v>970</v>
      </c>
      <c r="C4266" s="13" t="s">
        <v>652</v>
      </c>
      <c r="D4266" s="13" t="str">
        <f t="shared" si="65"/>
        <v>Error?</v>
      </c>
      <c r="E4266" s="803"/>
    </row>
    <row r="4267" spans="1:5" x14ac:dyDescent="0.2">
      <c r="A4267" s="90">
        <v>4206</v>
      </c>
      <c r="B4267" s="1221">
        <f>('FP Info 3'!H10)*100000</f>
        <v>149.5</v>
      </c>
      <c r="C4267" s="13" t="s">
        <v>652</v>
      </c>
      <c r="D4267" s="13" t="str">
        <f t="shared" si="65"/>
        <v>Error?</v>
      </c>
      <c r="E4267" s="803"/>
    </row>
    <row r="4268" spans="1:5" x14ac:dyDescent="0.2">
      <c r="A4268" s="90">
        <v>4207</v>
      </c>
      <c r="B4268" s="1221">
        <f>('FP Info 3'!J10)*100000</f>
        <v>2522</v>
      </c>
      <c r="C4268" s="13" t="s">
        <v>652</v>
      </c>
      <c r="D4268" s="13" t="str">
        <f t="shared" si="65"/>
        <v>Error?</v>
      </c>
    </row>
    <row r="4269" spans="1:5" x14ac:dyDescent="0.2">
      <c r="A4269" s="90">
        <v>4208</v>
      </c>
      <c r="B4269" s="1221">
        <f>'FP Info 3'!J16</f>
        <v>3538341</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6468</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18324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11538</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11538</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66849</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66849</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29257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23880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44.6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23880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21608</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149497236</v>
      </c>
      <c r="D4995" s="13" t="str">
        <f t="shared" si="77"/>
        <v>Error?</v>
      </c>
    </row>
    <row r="4996" spans="1:4" x14ac:dyDescent="0.2">
      <c r="A4996" s="90">
        <v>4935</v>
      </c>
      <c r="B4996" s="1221">
        <f>'FP Info 3'!H31</f>
        <v>10315309.284</v>
      </c>
      <c r="D4996" s="13" t="str">
        <f t="shared" si="77"/>
        <v>Error?</v>
      </c>
    </row>
    <row r="4997" spans="1:4" x14ac:dyDescent="0.2">
      <c r="A4997" s="90">
        <v>4936</v>
      </c>
      <c r="B4997" s="1221">
        <f>'FP Info 3'!H37</f>
        <v>1033196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2038692</v>
      </c>
      <c r="D5061" s="13" t="str">
        <f t="shared" si="78"/>
        <v>Error?</v>
      </c>
    </row>
    <row r="5062" spans="1:4" x14ac:dyDescent="0.2">
      <c r="A5062" s="82">
        <v>5001</v>
      </c>
      <c r="D5062" s="13" t="str">
        <f t="shared" si="78"/>
        <v>OK</v>
      </c>
    </row>
    <row r="5063" spans="1:4" x14ac:dyDescent="0.2">
      <c r="A5063" s="54">
        <v>5002</v>
      </c>
      <c r="B5063" s="1221">
        <f>'Revenues 9-14'!C7</f>
        <v>28936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2067628</v>
      </c>
      <c r="C5066" s="13" t="s">
        <v>652</v>
      </c>
      <c r="D5066" s="13" t="str">
        <f t="shared" si="78"/>
        <v>Error?</v>
      </c>
    </row>
    <row r="5067" spans="1:4" x14ac:dyDescent="0.2">
      <c r="A5067" s="54">
        <v>5006</v>
      </c>
      <c r="B5067" s="1221">
        <f>'Revenues 9-14'!C14</f>
        <v>7059</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220222</v>
      </c>
      <c r="D5069" s="13" t="str">
        <f t="shared" si="78"/>
        <v>Error?</v>
      </c>
    </row>
    <row r="5070" spans="1:4" x14ac:dyDescent="0.2">
      <c r="A5070" s="54">
        <v>5009</v>
      </c>
      <c r="B5070" s="1221">
        <f>'Revenues 9-14'!C17</f>
        <v>503821</v>
      </c>
      <c r="D5070" s="13" t="str">
        <f t="shared" si="78"/>
        <v>Error?</v>
      </c>
    </row>
    <row r="5071" spans="1:4" x14ac:dyDescent="0.2">
      <c r="A5071" s="54">
        <v>5010</v>
      </c>
      <c r="B5071" s="1221">
        <f>'Revenues 9-14'!C18</f>
        <v>731102</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31389</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31389</v>
      </c>
      <c r="C5087" s="13" t="s">
        <v>652</v>
      </c>
      <c r="D5087" s="13" t="str">
        <f t="shared" si="78"/>
        <v>Error?</v>
      </c>
    </row>
    <row r="5088" spans="1:4" x14ac:dyDescent="0.2">
      <c r="A5088" s="54">
        <v>5027</v>
      </c>
      <c r="B5088" s="1221">
        <f>'Revenues 9-14'!C65</f>
        <v>11825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11825</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4529</v>
      </c>
      <c r="D5094" s="13" t="str">
        <f t="shared" si="78"/>
        <v>Error?</v>
      </c>
    </row>
    <row r="5095" spans="1:4" x14ac:dyDescent="0.2">
      <c r="A5095" s="54">
        <v>5034</v>
      </c>
      <c r="B5095" s="1221">
        <f>'Revenues 9-14'!C74</f>
        <v>585</v>
      </c>
      <c r="D5095" s="13" t="str">
        <f t="shared" si="78"/>
        <v>Error?</v>
      </c>
    </row>
    <row r="5096" spans="1:4" x14ac:dyDescent="0.2">
      <c r="A5096" s="54">
        <v>5035</v>
      </c>
      <c r="B5096" s="1221">
        <f>'Revenues 9-14'!C75</f>
        <v>69103</v>
      </c>
      <c r="C5096" s="13" t="s">
        <v>652</v>
      </c>
      <c r="D5096" s="13" t="str">
        <f t="shared" si="78"/>
        <v>Error?</v>
      </c>
    </row>
    <row r="5097" spans="1:4" x14ac:dyDescent="0.2">
      <c r="A5097" s="54">
        <v>5036</v>
      </c>
      <c r="B5097" s="1221">
        <f>'Revenues 9-14'!C77</f>
        <v>50428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4356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54784</v>
      </c>
      <c r="C5102" s="13" t="s">
        <v>652</v>
      </c>
      <c r="D5102" s="13" t="str">
        <f t="shared" si="78"/>
        <v>Error?</v>
      </c>
    </row>
    <row r="5103" spans="1:4" x14ac:dyDescent="0.2">
      <c r="A5103" s="54">
        <v>5042</v>
      </c>
      <c r="B5103" s="1221">
        <f>'Revenues 9-14'!C84</f>
        <v>13469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13469</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1756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360</v>
      </c>
      <c r="D5119" s="13" t="str">
        <f t="shared" ref="D5119:D5182" si="79">IF(ISBLANK(B5119),"OK",IF(A5119-B5119=0,"OK","Error?"))</f>
        <v>Error?</v>
      </c>
    </row>
    <row r="5120" spans="1:4" x14ac:dyDescent="0.2">
      <c r="A5120" s="54">
        <v>5059</v>
      </c>
      <c r="B5120" s="1221">
        <f>'Revenues 9-14'!C108</f>
        <v>8506</v>
      </c>
      <c r="C5120" s="13" t="s">
        <v>652</v>
      </c>
      <c r="D5120" s="13" t="str">
        <f t="shared" si="79"/>
        <v>Error?</v>
      </c>
    </row>
    <row r="5121" spans="1:4" x14ac:dyDescent="0.2">
      <c r="A5121" s="54">
        <v>5060</v>
      </c>
      <c r="B5121" s="1221">
        <f>'Revenues 9-14'!C109</f>
        <v>2987806</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31775</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31775</v>
      </c>
      <c r="C5125" s="13" t="s">
        <v>652</v>
      </c>
      <c r="D5125" s="13" t="str">
        <f t="shared" si="79"/>
        <v>Error?</v>
      </c>
    </row>
    <row r="5126" spans="1:4" x14ac:dyDescent="0.2">
      <c r="A5126" s="54">
        <v>5065</v>
      </c>
      <c r="B5126" s="1221">
        <f>'Revenues 9-14'!C117</f>
        <v>2423338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2423338</v>
      </c>
      <c r="C5132" s="13" t="s">
        <v>652</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59223</v>
      </c>
      <c r="D5134" s="13" t="str">
        <f t="shared" si="79"/>
        <v>Error?</v>
      </c>
    </row>
    <row r="5135" spans="1:4" x14ac:dyDescent="0.2">
      <c r="A5135" s="54">
        <v>5074</v>
      </c>
      <c r="B5135" s="1221">
        <f>'Revenues 9-14'!C126</f>
        <v>72996</v>
      </c>
      <c r="D5135" s="13" t="str">
        <f t="shared" si="79"/>
        <v>Error?</v>
      </c>
    </row>
    <row r="5136" spans="1:4" x14ac:dyDescent="0.2">
      <c r="A5136" s="82">
        <v>5075</v>
      </c>
      <c r="D5136" s="13" t="str">
        <f t="shared" si="79"/>
        <v>OK</v>
      </c>
    </row>
    <row r="5137" spans="1:4" x14ac:dyDescent="0.2">
      <c r="A5137" s="54">
        <v>5076</v>
      </c>
      <c r="B5137" s="1221">
        <f>'Revenues 9-14'!C127</f>
        <v>40268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172487</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16677</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16677</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590</v>
      </c>
      <c r="D5167" s="13" t="str">
        <f t="shared" si="79"/>
        <v>Error?</v>
      </c>
    </row>
    <row r="5168" spans="1:4" x14ac:dyDescent="0.2">
      <c r="A5168" s="54">
        <v>5107</v>
      </c>
      <c r="B5168" s="1221">
        <f>'Revenues 9-14'!C147</f>
        <v>19825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231187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2654525</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79749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18441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98190</v>
      </c>
      <c r="C5246" s="13" t="s">
        <v>652</v>
      </c>
      <c r="D5246" s="13" t="str">
        <f t="shared" si="80"/>
        <v>Error?</v>
      </c>
    </row>
    <row r="5247" spans="1:4" x14ac:dyDescent="0.2">
      <c r="A5247" s="54">
        <v>5186</v>
      </c>
      <c r="B5247" s="1221">
        <f>'Revenues 9-14'!C203</f>
        <v>298046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304514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5433</v>
      </c>
      <c r="D5278" s="13" t="str">
        <f t="shared" si="81"/>
        <v>Error?</v>
      </c>
    </row>
    <row r="5279" spans="1:4" x14ac:dyDescent="0.2">
      <c r="A5279" s="54">
        <v>5218</v>
      </c>
      <c r="B5279" s="1221">
        <f>'Revenues 9-14'!C221</f>
        <v>7829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13262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541934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541934</v>
      </c>
      <c r="C5326" s="13" t="s">
        <v>652</v>
      </c>
      <c r="D5326" s="13" t="str">
        <f t="shared" si="82"/>
        <v>Error?</v>
      </c>
    </row>
    <row r="5327" spans="1:4" x14ac:dyDescent="0.2">
      <c r="A5327" s="54">
        <v>5266</v>
      </c>
      <c r="B5327" s="1221">
        <f>'Revenues 9-14'!C275</f>
        <v>6216040</v>
      </c>
      <c r="C5327" s="13" t="s">
        <v>652</v>
      </c>
      <c r="D5327" s="13" t="str">
        <f t="shared" si="82"/>
        <v>Error?</v>
      </c>
    </row>
    <row r="5328" spans="1:4" x14ac:dyDescent="0.2">
      <c r="A5328" s="54">
        <v>5267</v>
      </c>
      <c r="B5328" s="1221">
        <f>'Revenues 9-14'!D5</f>
        <v>343654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343654</v>
      </c>
      <c r="C5334" s="13" t="s">
        <v>652</v>
      </c>
      <c r="D5334" s="13" t="str">
        <f t="shared" si="82"/>
        <v>Error?</v>
      </c>
    </row>
    <row r="5335" spans="1:4" x14ac:dyDescent="0.2">
      <c r="A5335" s="54">
        <v>5274</v>
      </c>
      <c r="B5335" s="1221">
        <f>'Revenues 9-14'!D14</f>
        <v>1190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26799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27989</v>
      </c>
      <c r="C5339" s="13" t="s">
        <v>652</v>
      </c>
      <c r="D5339" s="13" t="str">
        <f t="shared" si="82"/>
        <v>Error?</v>
      </c>
    </row>
    <row r="5340" spans="1:4" x14ac:dyDescent="0.2">
      <c r="A5340" s="54">
        <v>5279</v>
      </c>
      <c r="B5340" s="1221">
        <f>'Revenues 9-14'!D65</f>
        <v>2455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2455</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4627</v>
      </c>
      <c r="D5354" s="13" t="str">
        <f t="shared" si="82"/>
        <v>Error?</v>
      </c>
    </row>
    <row r="5355" spans="1:4" x14ac:dyDescent="0.2">
      <c r="A5355" s="54">
        <v>5294</v>
      </c>
      <c r="B5355" s="1221">
        <f>'Revenues 9-14'!D108</f>
        <v>4627</v>
      </c>
      <c r="C5355" s="13" t="s">
        <v>652</v>
      </c>
      <c r="D5355" s="13" t="str">
        <f t="shared" si="82"/>
        <v>Error?</v>
      </c>
    </row>
    <row r="5356" spans="1:4" x14ac:dyDescent="0.2">
      <c r="A5356" s="54">
        <v>5295</v>
      </c>
      <c r="B5356" s="1221">
        <f>'Revenues 9-14'!D109</f>
        <v>378725</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378725</v>
      </c>
      <c r="C5508" s="13" t="s">
        <v>652</v>
      </c>
      <c r="D5508" s="13" t="str">
        <f t="shared" si="85"/>
        <v>Error?</v>
      </c>
    </row>
    <row r="5509" spans="1:4" x14ac:dyDescent="0.2">
      <c r="A5509" s="54">
        <v>5448</v>
      </c>
      <c r="B5509" s="1221">
        <f>'Revenues 9-14'!E5</f>
        <v>144180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144180</v>
      </c>
      <c r="C5513" s="13" t="s">
        <v>652</v>
      </c>
      <c r="D5513" s="13" t="str">
        <f t="shared" si="85"/>
        <v>Error?</v>
      </c>
    </row>
    <row r="5514" spans="1:4" x14ac:dyDescent="0.2">
      <c r="A5514" s="54">
        <v>5453</v>
      </c>
      <c r="B5514" s="1221">
        <f>'Revenues 9-14'!E14</f>
        <v>499</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563</v>
      </c>
      <c r="D5517" s="13" t="str">
        <f t="shared" si="85"/>
        <v>Error?</v>
      </c>
    </row>
    <row r="5518" spans="1:4" x14ac:dyDescent="0.2">
      <c r="A5518" s="54">
        <v>5457</v>
      </c>
      <c r="B5518" s="1221">
        <f>'Revenues 9-14'!E18</f>
        <v>1062</v>
      </c>
      <c r="C5518" s="13" t="s">
        <v>652</v>
      </c>
      <c r="D5518" s="13" t="str">
        <f t="shared" si="85"/>
        <v>Error?</v>
      </c>
    </row>
    <row r="5519" spans="1:4" x14ac:dyDescent="0.2">
      <c r="A5519" s="54">
        <v>5458</v>
      </c>
      <c r="B5519" s="1221">
        <f>'Revenues 9-14'!E65</f>
        <v>619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619</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219032</v>
      </c>
      <c r="C5526" s="13" t="s">
        <v>652</v>
      </c>
      <c r="D5526" s="13" t="str">
        <f t="shared" si="85"/>
        <v>Error?</v>
      </c>
    </row>
    <row r="5527" spans="1:4" x14ac:dyDescent="0.2">
      <c r="A5527" s="54">
        <v>5466</v>
      </c>
      <c r="B5527" s="1221">
        <f>'Revenues 9-14'!E109</f>
        <v>364893</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388773</v>
      </c>
      <c r="C5552" s="13" t="s">
        <v>652</v>
      </c>
      <c r="D5552" s="13" t="str">
        <f t="shared" si="85"/>
        <v>Error?</v>
      </c>
    </row>
    <row r="5553" spans="1:4" x14ac:dyDescent="0.2">
      <c r="A5553" s="54">
        <v>5492</v>
      </c>
      <c r="B5553" s="1221">
        <f>'Revenues 9-14'!F5</f>
        <v>217253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217253</v>
      </c>
      <c r="C5557" s="13" t="s">
        <v>652</v>
      </c>
      <c r="D5557" s="13" t="str">
        <f t="shared" si="85"/>
        <v>Error?</v>
      </c>
    </row>
    <row r="5558" spans="1:4" x14ac:dyDescent="0.2">
      <c r="A5558" s="54">
        <v>5497</v>
      </c>
      <c r="B5558" s="1221">
        <f>'Revenues 9-14'!F14</f>
        <v>752</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752</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2358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2358</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206</v>
      </c>
      <c r="D5586" s="13" t="str">
        <f t="shared" si="86"/>
        <v>Error?</v>
      </c>
    </row>
    <row r="5587" spans="1:4" x14ac:dyDescent="0.2">
      <c r="A5587" s="54">
        <v>5526</v>
      </c>
      <c r="B5587" s="1221">
        <f>'Revenues 9-14'!F108</f>
        <v>206</v>
      </c>
      <c r="C5587" s="13" t="s">
        <v>652</v>
      </c>
      <c r="D5587" s="13" t="str">
        <f t="shared" si="86"/>
        <v>Error?</v>
      </c>
    </row>
    <row r="5588" spans="1:4" x14ac:dyDescent="0.2">
      <c r="A5588" s="54">
        <v>5527</v>
      </c>
      <c r="B5588" s="1221">
        <f>'Revenues 9-14'!F109</f>
        <v>220569</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77642</v>
      </c>
      <c r="D5615" s="13" t="str">
        <f t="shared" si="86"/>
        <v>Error?</v>
      </c>
    </row>
    <row r="5616" spans="1:4" x14ac:dyDescent="0.2">
      <c r="A5616" s="82">
        <v>5555</v>
      </c>
      <c r="D5616" s="13" t="str">
        <f t="shared" si="86"/>
        <v>OK</v>
      </c>
    </row>
    <row r="5617" spans="1:4" x14ac:dyDescent="0.2">
      <c r="A5617" s="54">
        <v>5556</v>
      </c>
      <c r="B5617" s="1221">
        <f>'Revenues 9-14'!F152</f>
        <v>49610</v>
      </c>
      <c r="D5617" s="13" t="str">
        <f t="shared" si="86"/>
        <v>Error?</v>
      </c>
    </row>
    <row r="5618" spans="1:4" x14ac:dyDescent="0.2">
      <c r="A5618" s="54">
        <v>5557</v>
      </c>
      <c r="B5618" s="1221">
        <f>'Revenues 9-14'!F154</f>
        <v>127252</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127252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127252</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347821</v>
      </c>
      <c r="C5720" s="13" t="s">
        <v>652</v>
      </c>
      <c r="D5720" s="13" t="str">
        <f t="shared" si="88"/>
        <v>Error?</v>
      </c>
    </row>
    <row r="5721" spans="1:4" x14ac:dyDescent="0.2">
      <c r="A5721" s="54">
        <v>5660</v>
      </c>
      <c r="B5721" s="1221">
        <f>'Revenues 9-14'!G5</f>
        <v>131303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121224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252527</v>
      </c>
      <c r="C5725" s="13" t="s">
        <v>652</v>
      </c>
      <c r="D5725" s="13" t="str">
        <f t="shared" si="88"/>
        <v>Error?</v>
      </c>
    </row>
    <row r="5726" spans="1:4" x14ac:dyDescent="0.2">
      <c r="A5726" s="54">
        <v>5665</v>
      </c>
      <c r="B5726" s="1221">
        <f>'Revenues 9-14'!G14</f>
        <v>455</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10433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10888</v>
      </c>
      <c r="C5730" s="13" t="s">
        <v>652</v>
      </c>
      <c r="D5730" s="13" t="str">
        <f t="shared" si="88"/>
        <v>Error?</v>
      </c>
    </row>
    <row r="5731" spans="1:4" x14ac:dyDescent="0.2">
      <c r="A5731" s="54">
        <v>5670</v>
      </c>
      <c r="B5731" s="1221">
        <f>'Revenues 9-14'!G65</f>
        <v>966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966</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264381</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310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310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310</v>
      </c>
      <c r="C5915" s="13" t="s">
        <v>652</v>
      </c>
      <c r="D5915" s="13" t="str">
        <f t="shared" si="91"/>
        <v>Error?</v>
      </c>
    </row>
    <row r="5916" spans="1:4" x14ac:dyDescent="0.2">
      <c r="A5916" s="54">
        <v>5855</v>
      </c>
      <c r="B5916" s="1221">
        <f>'Revenues 9-14'!I5</f>
        <v>64812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64812</v>
      </c>
      <c r="C5918" s="13" t="s">
        <v>652</v>
      </c>
      <c r="D5918" s="13" t="str">
        <f t="shared" si="91"/>
        <v>Error?</v>
      </c>
    </row>
    <row r="5919" spans="1:4" x14ac:dyDescent="0.2">
      <c r="A5919" s="54">
        <v>5858</v>
      </c>
      <c r="B5919" s="1221">
        <f>'Revenues 9-14'!I14</f>
        <v>224</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224</v>
      </c>
      <c r="C5923" s="13" t="s">
        <v>652</v>
      </c>
      <c r="D5923" s="13" t="str">
        <f t="shared" si="91"/>
        <v>Error?</v>
      </c>
    </row>
    <row r="5924" spans="1:4" x14ac:dyDescent="0.2">
      <c r="A5924" s="54">
        <v>5863</v>
      </c>
      <c r="B5924" s="1221">
        <f>'Revenues 9-14'!I65</f>
        <v>4011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4011</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69047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55993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55993</v>
      </c>
      <c r="C5987" s="13" t="s">
        <v>652</v>
      </c>
      <c r="D5987" s="13" t="str">
        <f t="shared" si="92"/>
        <v>Error?</v>
      </c>
    </row>
    <row r="5988" spans="1:4" x14ac:dyDescent="0.2">
      <c r="A5988" s="54">
        <v>5927</v>
      </c>
      <c r="B5988" s="1221">
        <f>'Revenues 9-14'!K14</f>
        <v>194</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194</v>
      </c>
      <c r="C5992" s="13" t="s">
        <v>652</v>
      </c>
      <c r="D5992" s="13" t="str">
        <f t="shared" si="92"/>
        <v>Error?</v>
      </c>
    </row>
    <row r="5993" spans="1:4" x14ac:dyDescent="0.2">
      <c r="A5993" s="54">
        <v>5932</v>
      </c>
      <c r="B5993" s="1221">
        <f>'Revenues 9-14'!K65</f>
        <v>575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575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56762</v>
      </c>
      <c r="C6023" s="13" t="s">
        <v>652</v>
      </c>
      <c r="D6023" s="13" t="str">
        <f t="shared" si="93"/>
        <v>Error?</v>
      </c>
    </row>
    <row r="6024" spans="1:5" x14ac:dyDescent="0.2">
      <c r="A6024" s="54">
        <v>5963</v>
      </c>
      <c r="B6024" s="1221">
        <f>'Revenues 9-14'!G109</f>
        <v>264381</v>
      </c>
      <c r="C6024" s="13" t="s">
        <v>652</v>
      </c>
      <c r="D6024" s="13" t="str">
        <f t="shared" si="93"/>
        <v>Error?</v>
      </c>
    </row>
    <row r="6025" spans="1:5" x14ac:dyDescent="0.2">
      <c r="A6025" s="54">
        <v>5964</v>
      </c>
      <c r="B6025" s="1221">
        <f>'Revenues 9-14'!H109</f>
        <v>310</v>
      </c>
      <c r="C6025" s="13" t="s">
        <v>652</v>
      </c>
      <c r="D6025" s="13" t="str">
        <f t="shared" si="93"/>
        <v>Error?</v>
      </c>
    </row>
    <row r="6026" spans="1:5" x14ac:dyDescent="0.2">
      <c r="A6026" s="54">
        <v>5965</v>
      </c>
      <c r="B6026" s="1221">
        <f>'Revenues 9-14'!I109</f>
        <v>69047</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56762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63989</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14013</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505.79</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107010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107010</v>
      </c>
      <c r="D6215" s="13" t="str">
        <f t="shared" si="96"/>
        <v>Error?</v>
      </c>
      <c r="E6215" s="13" t="s">
        <v>207</v>
      </c>
    </row>
    <row r="6216" spans="1:5" x14ac:dyDescent="0.2">
      <c r="A6216">
        <v>6155</v>
      </c>
      <c r="B6216" s="1221">
        <f>'Assets-Liab 5-6'!J41</f>
        <v>107010</v>
      </c>
      <c r="D6216" s="13" t="str">
        <f t="shared" si="96"/>
        <v>Error?</v>
      </c>
      <c r="E6216" s="13" t="s">
        <v>207</v>
      </c>
    </row>
    <row r="6217" spans="1:5" x14ac:dyDescent="0.2">
      <c r="A6217">
        <v>6156</v>
      </c>
      <c r="B6217" s="1221">
        <f>'Assets-Liab 5-6'!J4</f>
        <v>107010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141187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141187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141187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113772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113772</v>
      </c>
      <c r="D6229" s="13" t="str">
        <f t="shared" si="96"/>
        <v>Error?</v>
      </c>
      <c r="E6229" s="13" t="s">
        <v>207</v>
      </c>
    </row>
    <row r="6230" spans="1:5" x14ac:dyDescent="0.2">
      <c r="A6230">
        <v>6169</v>
      </c>
      <c r="B6230" s="1221">
        <f>'Acct Summary 7-8'!J20</f>
        <v>27415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27415</v>
      </c>
      <c r="D6263" s="13" t="str">
        <f t="shared" si="96"/>
        <v>Error?</v>
      </c>
      <c r="E6263" s="13" t="s">
        <v>207</v>
      </c>
    </row>
    <row r="6264" spans="1:5" x14ac:dyDescent="0.2">
      <c r="A6264">
        <v>6203</v>
      </c>
      <c r="B6264" s="1221">
        <f>'Acct Summary 7-8'!J79</f>
        <v>79595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107010</v>
      </c>
      <c r="D6266" s="13" t="str">
        <f t="shared" si="96"/>
        <v>Error?</v>
      </c>
      <c r="E6266" s="13" t="s">
        <v>207</v>
      </c>
    </row>
    <row r="6267" spans="1:5" x14ac:dyDescent="0.2">
      <c r="A6267">
        <v>6206</v>
      </c>
      <c r="B6267" s="1221">
        <f>'Acct Summary 7-8'!C82</f>
        <v>541651</v>
      </c>
      <c r="D6267" s="13" t="str">
        <f t="shared" si="96"/>
        <v>Error?</v>
      </c>
      <c r="E6267" s="13" t="s">
        <v>207</v>
      </c>
    </row>
    <row r="6268" spans="1:5" x14ac:dyDescent="0.2">
      <c r="A6268">
        <v>6207</v>
      </c>
      <c r="B6268" s="1221">
        <f>'Acct Summary 7-8'!D82</f>
        <v>35155</v>
      </c>
      <c r="D6268" s="13" t="str">
        <f t="shared" si="96"/>
        <v>Error?</v>
      </c>
      <c r="E6268" s="13" t="s">
        <v>207</v>
      </c>
    </row>
    <row r="6269" spans="1:5" x14ac:dyDescent="0.2">
      <c r="A6269">
        <v>6208</v>
      </c>
      <c r="B6269" s="1221">
        <f>'Acct Summary 7-8'!E82</f>
        <v>-4369</v>
      </c>
      <c r="D6269" s="13" t="str">
        <f t="shared" si="96"/>
        <v>Error?</v>
      </c>
      <c r="E6269" s="13" t="s">
        <v>207</v>
      </c>
    </row>
    <row r="6270" spans="1:5" x14ac:dyDescent="0.2">
      <c r="A6270">
        <v>6209</v>
      </c>
      <c r="B6270" s="1221">
        <f>'Acct Summary 7-8'!F82</f>
        <v>61102</v>
      </c>
      <c r="D6270" s="13" t="str">
        <f t="shared" si="96"/>
        <v>Error?</v>
      </c>
      <c r="E6270" s="13" t="s">
        <v>207</v>
      </c>
    </row>
    <row r="6271" spans="1:5" x14ac:dyDescent="0.2">
      <c r="A6271">
        <v>6210</v>
      </c>
      <c r="B6271" s="1221">
        <f>'Acct Summary 7-8'!G82</f>
        <v>40679</v>
      </c>
      <c r="D6271" s="13" t="str">
        <f t="shared" ref="D6271:D6334" si="97">IF(ISBLANK(B6271),"OK",IF(A6271-B6271=0,"OK","Error?"))</f>
        <v>Error?</v>
      </c>
      <c r="E6271" s="13" t="s">
        <v>207</v>
      </c>
    </row>
    <row r="6272" spans="1:5" x14ac:dyDescent="0.2">
      <c r="A6272">
        <v>6211</v>
      </c>
      <c r="B6272" s="1221">
        <f>'Acct Summary 7-8'!H82</f>
        <v>-50808</v>
      </c>
      <c r="D6272" s="13" t="str">
        <f t="shared" si="97"/>
        <v>Error?</v>
      </c>
      <c r="E6272" s="13" t="s">
        <v>207</v>
      </c>
    </row>
    <row r="6273" spans="1:5" x14ac:dyDescent="0.2">
      <c r="A6273">
        <v>6212</v>
      </c>
      <c r="B6273" s="1221">
        <f>'Acct Summary 7-8'!I82</f>
        <v>69047</v>
      </c>
      <c r="D6273" s="13" t="str">
        <f t="shared" si="97"/>
        <v>Error?</v>
      </c>
      <c r="E6273" s="13" t="s">
        <v>207</v>
      </c>
    </row>
    <row r="6274" spans="1:5" x14ac:dyDescent="0.2">
      <c r="A6274">
        <v>6213</v>
      </c>
      <c r="B6274" s="1221">
        <f>'Acct Summary 7-8'!J82</f>
        <v>27415</v>
      </c>
      <c r="D6274" s="13" t="str">
        <f t="shared" si="97"/>
        <v>Error?</v>
      </c>
      <c r="E6274" s="13" t="s">
        <v>207</v>
      </c>
    </row>
    <row r="6275" spans="1:5" x14ac:dyDescent="0.2">
      <c r="A6275">
        <v>6214</v>
      </c>
      <c r="B6275" s="1221">
        <f>'Acct Summary 7-8'!K82</f>
        <v>-18550</v>
      </c>
      <c r="D6275" s="13" t="str">
        <f t="shared" si="97"/>
        <v>Error?</v>
      </c>
      <c r="E6275" s="13" t="s">
        <v>207</v>
      </c>
    </row>
    <row r="6276" spans="1:5" x14ac:dyDescent="0.2">
      <c r="A6276">
        <v>6215</v>
      </c>
      <c r="B6276" s="1221">
        <f>'Acct Summary 7-8'!C83</f>
        <v>0.28230603971717849</v>
      </c>
      <c r="D6276" s="13" t="str">
        <f t="shared" si="97"/>
        <v>Error?</v>
      </c>
      <c r="E6276" s="13" t="s">
        <v>207</v>
      </c>
    </row>
    <row r="6277" spans="1:5" x14ac:dyDescent="0.2">
      <c r="A6277">
        <v>6216</v>
      </c>
      <c r="B6277" s="1221">
        <f>'Acct Summary 7-8'!D83</f>
        <v>8.9862911450970973E-2</v>
      </c>
      <c r="D6277" s="13" t="str">
        <f t="shared" si="97"/>
        <v>Error?</v>
      </c>
      <c r="E6277" s="13" t="s">
        <v>207</v>
      </c>
    </row>
    <row r="6278" spans="1:5" x14ac:dyDescent="0.2">
      <c r="A6278">
        <v>6217</v>
      </c>
      <c r="B6278" s="1221">
        <f>'Acct Summary 7-8'!E83</f>
        <v>-8.9501177916623986E-2</v>
      </c>
      <c r="D6278" s="13" t="str">
        <f t="shared" si="97"/>
        <v>Error?</v>
      </c>
      <c r="E6278" s="13" t="s">
        <v>207</v>
      </c>
    </row>
    <row r="6279" spans="1:5" x14ac:dyDescent="0.2">
      <c r="A6279">
        <v>6218</v>
      </c>
      <c r="B6279" s="1221">
        <f>'Acct Summary 7-8'!F83</f>
        <v>0.13459034990142846</v>
      </c>
      <c r="D6279" s="13" t="str">
        <f t="shared" si="97"/>
        <v>Error?</v>
      </c>
      <c r="E6279" s="13" t="s">
        <v>207</v>
      </c>
    </row>
    <row r="6280" spans="1:5" x14ac:dyDescent="0.2">
      <c r="A6280">
        <v>6219</v>
      </c>
      <c r="B6280" s="1221">
        <f>'Acct Summary 7-8'!G83</f>
        <v>0.28216582158191544</v>
      </c>
      <c r="D6280" s="13" t="str">
        <f t="shared" si="97"/>
        <v>Error?</v>
      </c>
      <c r="E6280" s="13" t="s">
        <v>207</v>
      </c>
    </row>
    <row r="6281" spans="1:5" x14ac:dyDescent="0.2">
      <c r="A6281">
        <v>6220</v>
      </c>
      <c r="B6281" s="1221">
        <f>'Acct Summary 7-8'!H83</f>
        <v>-0.95312060329787829</v>
      </c>
      <c r="D6281" s="13" t="str">
        <f t="shared" si="97"/>
        <v>Error?</v>
      </c>
      <c r="E6281" s="13" t="s">
        <v>207</v>
      </c>
    </row>
    <row r="6282" spans="1:5" x14ac:dyDescent="0.2">
      <c r="A6282">
        <v>6221</v>
      </c>
      <c r="B6282" s="1221">
        <f>'Acct Summary 7-8'!I83</f>
        <v>8.9152376488573673E-2</v>
      </c>
      <c r="D6282" s="13" t="str">
        <f t="shared" si="97"/>
        <v>Error?</v>
      </c>
      <c r="E6282" s="13" t="s">
        <v>207</v>
      </c>
    </row>
    <row r="6283" spans="1:5" x14ac:dyDescent="0.2">
      <c r="A6283">
        <v>6222</v>
      </c>
      <c r="B6283" s="1221">
        <f>'Acct Summary 7-8'!J83</f>
        <v>0.25619101018596391</v>
      </c>
      <c r="D6283" s="13" t="str">
        <f t="shared" si="97"/>
        <v>Error?</v>
      </c>
      <c r="E6283" s="13" t="s">
        <v>207</v>
      </c>
    </row>
    <row r="6284" spans="1:5" x14ac:dyDescent="0.2">
      <c r="A6284">
        <v>6223</v>
      </c>
      <c r="B6284" s="1221">
        <f>'Acct Summary 7-8'!K83</f>
        <v>-0.1706390455252095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140260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140260</v>
      </c>
      <c r="D6301" s="13" t="str">
        <f t="shared" si="97"/>
        <v>Error?</v>
      </c>
      <c r="E6301" s="13" t="s">
        <v>207</v>
      </c>
    </row>
    <row r="6302" spans="1:5" x14ac:dyDescent="0.2">
      <c r="A6302">
        <v>6241</v>
      </c>
      <c r="B6302" s="1221">
        <f>'Revenues 9-14'!J14</f>
        <v>486</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486</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441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441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6390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141187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23880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23880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108379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310</v>
      </c>
      <c r="D6981" s="13" t="str">
        <f t="shared" si="108"/>
        <v>Error?</v>
      </c>
    </row>
    <row r="6982" spans="1:4" x14ac:dyDescent="0.2">
      <c r="A6982">
        <v>6921</v>
      </c>
      <c r="B6982" s="1221">
        <f>'Expenditures 15-22'!K85</f>
        <v>310</v>
      </c>
      <c r="D6982" s="13" t="str">
        <f t="shared" si="108"/>
        <v>Error?</v>
      </c>
    </row>
    <row r="6983" spans="1:4" x14ac:dyDescent="0.2">
      <c r="A6983">
        <v>6922</v>
      </c>
      <c r="B6983" s="1221">
        <f>'Expenditures 15-22'!H86</f>
        <v>40300</v>
      </c>
      <c r="D6983" s="13" t="str">
        <f t="shared" si="108"/>
        <v>Error?</v>
      </c>
    </row>
    <row r="6984" spans="1:4" x14ac:dyDescent="0.2">
      <c r="A6984">
        <v>6923</v>
      </c>
      <c r="B6984" s="1221">
        <f>'Expenditures 15-22'!K86</f>
        <v>40300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40610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113772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141187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1053</v>
      </c>
      <c r="D7079" s="13" t="str">
        <f t="shared" si="109"/>
        <v>Error?</v>
      </c>
    </row>
    <row r="7080" spans="1:4" x14ac:dyDescent="0.2">
      <c r="A7080">
        <v>7019</v>
      </c>
      <c r="B7080" s="1221">
        <f>'Expenditures 15-22'!K220</f>
        <v>1053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318</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318</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318</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39519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39519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5960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5960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9238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9238</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113772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113772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113772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113772</v>
      </c>
      <c r="D7224" s="13" t="str">
        <f t="shared" si="111"/>
        <v>Error?</v>
      </c>
    </row>
    <row r="7225" spans="1:4" x14ac:dyDescent="0.2">
      <c r="A7225">
        <v>7164</v>
      </c>
      <c r="B7225" s="1221">
        <f>'Expenditures 15-22'!K332</f>
        <v>27415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80221</v>
      </c>
      <c r="D7263" s="13" t="str">
        <f t="shared" si="112"/>
        <v>Error?</v>
      </c>
    </row>
    <row r="7264" spans="1:4" x14ac:dyDescent="0.2">
      <c r="A7264">
        <f t="shared" si="113"/>
        <v>7203</v>
      </c>
      <c r="B7264" s="1221">
        <f>'Expenditures 15-22'!D17</f>
        <v>23568</v>
      </c>
      <c r="D7264" s="13" t="str">
        <f t="shared" si="112"/>
        <v>Error?</v>
      </c>
    </row>
    <row r="7265" spans="1:5" x14ac:dyDescent="0.2">
      <c r="A7265">
        <f t="shared" si="113"/>
        <v>7204</v>
      </c>
      <c r="B7265" s="1221">
        <f>'Expenditures 15-22'!E17</f>
        <v>2851</v>
      </c>
      <c r="D7265" s="13" t="str">
        <f t="shared" si="112"/>
        <v>Error?</v>
      </c>
    </row>
    <row r="7266" spans="1:5" x14ac:dyDescent="0.2">
      <c r="A7266">
        <f t="shared" si="113"/>
        <v>7205</v>
      </c>
      <c r="B7266" s="1221">
        <f>'Expenditures 15-22'!F17</f>
        <v>1704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35</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23880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23880</v>
      </c>
      <c r="D7298" s="13" t="str">
        <f t="shared" si="114"/>
        <v>Error?</v>
      </c>
      <c r="E7298" s="13" t="s">
        <v>82</v>
      </c>
    </row>
    <row r="7299" spans="1:5" x14ac:dyDescent="0.2">
      <c r="A7299">
        <f t="shared" si="113"/>
        <v>7238</v>
      </c>
      <c r="B7299" s="1221">
        <f>'ARRA Sched 23'!C35</f>
        <v>23880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531926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59055</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59055</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6390</v>
      </c>
      <c r="D7712" s="13" t="str">
        <f t="shared" si="126"/>
        <v>Error?</v>
      </c>
      <c r="E7712" s="13" t="s">
        <v>967</v>
      </c>
    </row>
    <row r="7713" spans="1:6" x14ac:dyDescent="0.2">
      <c r="A7713">
        <v>7652</v>
      </c>
      <c r="B7713" s="1221">
        <f>'Rest Tax Levies-Tort Im 26'!J8</f>
        <v>219032</v>
      </c>
      <c r="D7713" s="13" t="str">
        <f t="shared" si="126"/>
        <v>Error?</v>
      </c>
      <c r="E7713" s="13" t="s">
        <v>967</v>
      </c>
    </row>
    <row r="7714" spans="1:6" x14ac:dyDescent="0.2">
      <c r="A7714">
        <v>7653</v>
      </c>
      <c r="B7714" s="1221">
        <f>'Rest Tax Levies-Tort Im 26'!K9</f>
        <v>19825</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219032</v>
      </c>
      <c r="D7718" s="13" t="str">
        <f t="shared" si="126"/>
        <v>Error?</v>
      </c>
      <c r="E7718" s="13" t="s">
        <v>967</v>
      </c>
    </row>
    <row r="7719" spans="1:6" x14ac:dyDescent="0.2">
      <c r="A7719">
        <v>7658</v>
      </c>
      <c r="B7719" s="1221">
        <f>'Rest Tax Levies-Tort Im 26'!K12</f>
        <v>26215</v>
      </c>
      <c r="D7719" s="13" t="str">
        <f t="shared" si="126"/>
        <v>Error?</v>
      </c>
      <c r="E7719" s="13" t="s">
        <v>967</v>
      </c>
    </row>
    <row r="7720" spans="1:6" x14ac:dyDescent="0.2">
      <c r="A7720">
        <v>7659</v>
      </c>
      <c r="B7720" s="1221">
        <f>'Rest Tax Levies-Tort Im 26'!H14</f>
        <v>28936</v>
      </c>
      <c r="D7720" s="13" t="str">
        <f t="shared" si="126"/>
        <v>Error?</v>
      </c>
      <c r="E7720" s="13" t="s">
        <v>967</v>
      </c>
    </row>
    <row r="7721" spans="1:6" x14ac:dyDescent="0.2">
      <c r="A7721">
        <v>7660</v>
      </c>
      <c r="B7721" s="1221">
        <f>'Rest Tax Levies-Tort Im 26'!K14</f>
        <v>26215</v>
      </c>
      <c r="D7721" s="13" t="str">
        <f t="shared" si="126"/>
        <v>Error?</v>
      </c>
      <c r="E7721" s="13" t="s">
        <v>967</v>
      </c>
    </row>
    <row r="7722" spans="1:6" x14ac:dyDescent="0.2">
      <c r="A7722">
        <v>7661</v>
      </c>
      <c r="B7722" s="1221">
        <f>'Rest Tax Levies-Tort Im 26'!J15</f>
        <v>51180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167852</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167852</v>
      </c>
      <c r="D7727" s="13" t="str">
        <f t="shared" si="126"/>
        <v>Error?</v>
      </c>
      <c r="E7727" s="13" t="s">
        <v>967</v>
      </c>
    </row>
    <row r="7728" spans="1:6" x14ac:dyDescent="0.2">
      <c r="A7728">
        <v>7667</v>
      </c>
      <c r="B7728" s="1221">
        <f>'Revenues 9-14'!E103</f>
        <v>219032</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219032</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23880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d21dc803-237d-4c68-8692-8d731fd29118"/>
    <ds:schemaRef ds:uri="http://purl.org/dc/elements/1.1/"/>
    <ds:schemaRef ds:uri="http://schemas.microsoft.com/office/2006/documentManagement/types"/>
    <ds:schemaRef ds:uri="http://purl.org/dc/dcmitype/"/>
    <ds:schemaRef ds:uri="http://schemas.microsoft.com/office/2006/metadata/properties"/>
    <ds:schemaRef ds:uri="4d435f69-8686-490b-bd6d-b153bf22ab50"/>
    <ds:schemaRef ds:uri="http://schemas.openxmlformats.org/package/2006/metadata/core-properties"/>
    <ds:schemaRef ds:uri="http://www.w3.org/XML/1998/namespace"/>
    <ds:schemaRef ds:uri="http://purl.org/dc/terms/"/>
    <ds:schemaRef ds:uri="http://schemas.microsoft.com/office/infopath/2007/PartnerControls"/>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2017-10-13T20:06:37Z</cp:lastPrinted>
  <dcterms:created xsi:type="dcterms:W3CDTF">2003-10-29T19:06:34Z</dcterms:created>
  <dcterms:modified xsi:type="dcterms:W3CDTF">2017-11-08T21:50:07Z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